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seifert\Desktop\paper_data\"/>
    </mc:Choice>
  </mc:AlternateContent>
  <xr:revisionPtr revIDLastSave="0" documentId="13_ncr:1_{6A02B6E1-46B4-4280-AC4E-E65F1F456AD7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ATM" sheetId="4" r:id="rId1"/>
    <sheet name="PG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57" i="5" l="1"/>
  <c r="AM18" i="5" l="1"/>
  <c r="AM2" i="5"/>
  <c r="AM63" i="5"/>
  <c r="AM67" i="5"/>
  <c r="AO85" i="4"/>
  <c r="AO74" i="4"/>
  <c r="AR109" i="4"/>
  <c r="AR41" i="4"/>
  <c r="AO68" i="4"/>
  <c r="AO59" i="4"/>
  <c r="AO49" i="4"/>
  <c r="AO41" i="4"/>
  <c r="AO32" i="4"/>
  <c r="AO22" i="4"/>
  <c r="AO12" i="4"/>
  <c r="AP36" i="5"/>
  <c r="AM49" i="5"/>
  <c r="AM10" i="5"/>
  <c r="AM28" i="5"/>
  <c r="AM36" i="5"/>
  <c r="AM43" i="5"/>
  <c r="AO2" i="4"/>
  <c r="AO109" i="4"/>
  <c r="AO118" i="4"/>
  <c r="AO128" i="4"/>
  <c r="AP78" i="5"/>
  <c r="AM96" i="5"/>
  <c r="AM86" i="5"/>
  <c r="AM78" i="5"/>
</calcChain>
</file>

<file path=xl/sharedStrings.xml><?xml version="1.0" encoding="utf-8"?>
<sst xmlns="http://schemas.openxmlformats.org/spreadsheetml/2006/main" count="577" uniqueCount="68">
  <si>
    <t>LLM</t>
  </si>
  <si>
    <t>Experiment ID</t>
  </si>
  <si>
    <t>gpt-3.5-turbo</t>
  </si>
  <si>
    <t>adhoc</t>
  </si>
  <si>
    <t>ReqDoc</t>
  </si>
  <si>
    <t>no</t>
  </si>
  <si>
    <t>yes</t>
  </si>
  <si>
    <t>Defect matches
sample solution</t>
  </si>
  <si>
    <t>n</t>
  </si>
  <si>
    <t>ATM</t>
  </si>
  <si>
    <t>y</t>
  </si>
  <si>
    <t>gpt-4-turbo</t>
  </si>
  <si>
    <t>PG</t>
  </si>
  <si>
    <t>design</t>
  </si>
  <si>
    <t>test</t>
  </si>
  <si>
    <t>use</t>
  </si>
  <si>
    <t>checklist</t>
  </si>
  <si>
    <t>Amount
Matches
Solution</t>
  </si>
  <si>
    <t>%
Matches
Solution</t>
  </si>
  <si>
    <t>With
5 
Examples</t>
  </si>
  <si>
    <t>Reading
Technique</t>
  </si>
  <si>
    <t>With
5
Examples</t>
  </si>
  <si>
    <t>Defect
Num</t>
  </si>
  <si>
    <t>Amount
Found
Defects</t>
  </si>
  <si>
    <t>(n)</t>
  </si>
  <si>
    <t>Amount
Matches
Solution
Combined
(PBR)</t>
  </si>
  <si>
    <t>%
Matches
Solution
Combined
(PBR)</t>
  </si>
  <si>
    <t>Amount
Found
Defects
Combined
(PBR)</t>
  </si>
  <si>
    <t>pg_ar</t>
  </si>
  <si>
    <t>pg_ar_examples</t>
  </si>
  <si>
    <t>pg_cbr</t>
  </si>
  <si>
    <t>pg_pbr-d</t>
  </si>
  <si>
    <t>pg_pbr-t</t>
  </si>
  <si>
    <t>pg_pbr-u</t>
  </si>
  <si>
    <t>atm_ar</t>
  </si>
  <si>
    <t>atm_ar_examples</t>
  </si>
  <si>
    <t>atm_cbr</t>
  </si>
  <si>
    <t>atm_pbr_d</t>
  </si>
  <si>
    <t>atm_pbr-t</t>
  </si>
  <si>
    <t>atm_pbr-u</t>
  </si>
  <si>
    <t>atm_ar_phi_3_medium</t>
  </si>
  <si>
    <t>phi-3-medium</t>
  </si>
  <si>
    <t>atm_ar_nous_hermes_2</t>
  </si>
  <si>
    <t>nous-hermes-2</t>
  </si>
  <si>
    <t>9 til 41</t>
  </si>
  <si>
    <t>42 til 49</t>
  </si>
  <si>
    <t>24-...</t>
  </si>
  <si>
    <t>nous hermes 2</t>
  </si>
  <si>
    <t>phi 3 medium</t>
  </si>
  <si>
    <t>11-…</t>
  </si>
  <si>
    <t>1 til 33</t>
  </si>
  <si>
    <t>34 til 62</t>
  </si>
  <si>
    <t>63 til 91</t>
  </si>
  <si>
    <t>92 til 120</t>
  </si>
  <si>
    <t>pg_ar_phi_3_medium</t>
  </si>
  <si>
    <t>pg_ar_nous_hermes_2</t>
  </si>
  <si>
    <t>1(74)</t>
  </si>
  <si>
    <t>atm_ar_gpt-3.5-turbo</t>
  </si>
  <si>
    <t>atm_ar_practice</t>
  </si>
  <si>
    <t>atm_pbr-u_examples_practice</t>
  </si>
  <si>
    <t>atm_pbr-t_examples_practice</t>
  </si>
  <si>
    <t>atm_pbr-d_examples_practice</t>
  </si>
  <si>
    <t>With
Practice</t>
  </si>
  <si>
    <t>pg_ar_practice</t>
  </si>
  <si>
    <t>pg_pbr-d_examples_practice</t>
  </si>
  <si>
    <t>pg_pbr-t_examples_practice</t>
  </si>
  <si>
    <t>pg_pbr-u_examples_practice</t>
  </si>
  <si>
    <t>pg_ar_gpt-3.5-turbo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</si>
</sst>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196A7-056D-47E8-8F57-362B65F825B4}">
  <dimension ref="A1:AR137"/>
  <sheetViews>
    <sheetView zoomScaleNormal="100" workbookViewId="0">
      <pane ySplit="1" topLeftCell="A68" activePane="bottomLeft" state="frozen"/>
      <selection pane="bottomLeft" activeCell="G8" sqref="G8"/>
    </sheetView>
  </sheetViews>
  <sheetFormatPr defaultColWidth="9" defaultRowHeight="15" x14ac:dyDescent="0.25"/>
  <cols>
    <col min="1" max="1" width="27.85546875" bestFit="1" customWidth="1"/>
    <col min="2" max="2" width="7.42578125" customWidth="1"/>
    <col min="3" max="3" width="14.42578125" bestFit="1" customWidth="1"/>
    <col min="4" max="4" width="10.140625" bestFit="1" customWidth="1"/>
    <col min="5" max="5" width="7.85546875" bestFit="1" customWidth="1"/>
    <col min="6" max="6" width="10.140625" customWidth="1"/>
    <col min="7" max="7" width="8" bestFit="1" customWidth="1"/>
    <col min="9" max="38" width="3.7109375" customWidth="1"/>
    <col min="39" max="39" width="7.85546875" bestFit="1" customWidth="1"/>
    <col min="40" max="41" width="9.85546875" customWidth="1"/>
    <col min="42" max="42" width="10" customWidth="1"/>
    <col min="43" max="44" width="9.42578125" customWidth="1"/>
  </cols>
  <sheetData>
    <row r="1" spans="1:44" s="1" customFormat="1" ht="90" x14ac:dyDescent="0.25">
      <c r="A1" s="1" t="s">
        <v>1</v>
      </c>
      <c r="B1" s="1" t="s">
        <v>4</v>
      </c>
      <c r="C1" s="1" t="s">
        <v>0</v>
      </c>
      <c r="D1" s="2" t="s">
        <v>20</v>
      </c>
      <c r="E1" s="2" t="s">
        <v>62</v>
      </c>
      <c r="F1" s="2" t="s">
        <v>21</v>
      </c>
      <c r="G1" s="2" t="s">
        <v>22</v>
      </c>
      <c r="H1" s="2" t="s">
        <v>7</v>
      </c>
      <c r="I1" s="1">
        <v>1</v>
      </c>
      <c r="J1" s="1">
        <v>2</v>
      </c>
      <c r="K1" s="1">
        <v>3</v>
      </c>
      <c r="L1" s="1">
        <v>4</v>
      </c>
      <c r="M1" s="1">
        <v>5</v>
      </c>
      <c r="N1" s="1">
        <v>6</v>
      </c>
      <c r="O1" s="1">
        <v>7</v>
      </c>
      <c r="P1" s="1">
        <v>8</v>
      </c>
      <c r="Q1" s="1">
        <v>9</v>
      </c>
      <c r="R1" s="1">
        <v>10</v>
      </c>
      <c r="S1" s="1">
        <v>11</v>
      </c>
      <c r="T1" s="1">
        <v>12</v>
      </c>
      <c r="U1" s="1">
        <v>13</v>
      </c>
      <c r="V1" s="1">
        <v>14</v>
      </c>
      <c r="W1" s="1">
        <v>15</v>
      </c>
      <c r="X1" s="1">
        <v>16</v>
      </c>
      <c r="Y1" s="1">
        <v>17</v>
      </c>
      <c r="Z1" s="1">
        <v>18</v>
      </c>
      <c r="AA1" s="1">
        <v>19</v>
      </c>
      <c r="AB1" s="1">
        <v>20</v>
      </c>
      <c r="AC1" s="1">
        <v>21</v>
      </c>
      <c r="AD1" s="1">
        <v>22</v>
      </c>
      <c r="AE1" s="1">
        <v>23</v>
      </c>
      <c r="AF1" s="1">
        <v>24</v>
      </c>
      <c r="AG1" s="1">
        <v>25</v>
      </c>
      <c r="AH1" s="1">
        <v>26</v>
      </c>
      <c r="AI1" s="1">
        <v>27</v>
      </c>
      <c r="AJ1" s="1">
        <v>28</v>
      </c>
      <c r="AK1" s="1">
        <v>29</v>
      </c>
      <c r="AL1" s="1">
        <v>30</v>
      </c>
      <c r="AM1" s="2" t="s">
        <v>23</v>
      </c>
      <c r="AN1" s="2" t="s">
        <v>17</v>
      </c>
      <c r="AO1" s="2" t="s">
        <v>18</v>
      </c>
      <c r="AP1" s="2" t="s">
        <v>27</v>
      </c>
      <c r="AQ1" s="2" t="s">
        <v>25</v>
      </c>
      <c r="AR1" s="2" t="s">
        <v>26</v>
      </c>
    </row>
    <row r="2" spans="1:44" x14ac:dyDescent="0.25">
      <c r="A2" t="s">
        <v>34</v>
      </c>
      <c r="B2" t="s">
        <v>9</v>
      </c>
      <c r="C2" t="s">
        <v>11</v>
      </c>
      <c r="D2" t="s">
        <v>3</v>
      </c>
      <c r="E2" t="s">
        <v>5</v>
      </c>
      <c r="F2" t="s">
        <v>5</v>
      </c>
      <c r="G2">
        <v>1</v>
      </c>
      <c r="H2" t="s">
        <v>8</v>
      </c>
      <c r="L2" t="s">
        <v>8</v>
      </c>
      <c r="AM2">
        <v>10</v>
      </c>
      <c r="AN2">
        <v>2</v>
      </c>
      <c r="AO2">
        <f t="shared" ref="AO2" si="0">AN2/$AL$1*100</f>
        <v>6.666666666666667</v>
      </c>
    </row>
    <row r="3" spans="1:44" x14ac:dyDescent="0.25">
      <c r="G3">
        <v>2</v>
      </c>
      <c r="H3" t="s">
        <v>8</v>
      </c>
      <c r="L3" t="s">
        <v>8</v>
      </c>
    </row>
    <row r="4" spans="1:44" x14ac:dyDescent="0.25">
      <c r="G4">
        <v>3</v>
      </c>
      <c r="H4" t="s">
        <v>8</v>
      </c>
      <c r="Z4" t="s">
        <v>8</v>
      </c>
    </row>
    <row r="5" spans="1:44" x14ac:dyDescent="0.25">
      <c r="G5">
        <v>4</v>
      </c>
      <c r="H5" t="s">
        <v>8</v>
      </c>
    </row>
    <row r="6" spans="1:44" x14ac:dyDescent="0.25">
      <c r="G6">
        <v>5</v>
      </c>
      <c r="H6" t="s">
        <v>8</v>
      </c>
    </row>
    <row r="7" spans="1:44" x14ac:dyDescent="0.25">
      <c r="G7">
        <v>6</v>
      </c>
      <c r="H7" t="s">
        <v>8</v>
      </c>
      <c r="V7" t="s">
        <v>8</v>
      </c>
    </row>
    <row r="8" spans="1:44" x14ac:dyDescent="0.25">
      <c r="G8">
        <v>7</v>
      </c>
      <c r="H8" t="s">
        <v>10</v>
      </c>
      <c r="AA8" t="s">
        <v>10</v>
      </c>
    </row>
    <row r="9" spans="1:44" x14ac:dyDescent="0.25">
      <c r="G9">
        <v>8</v>
      </c>
      <c r="H9" t="s">
        <v>8</v>
      </c>
    </row>
    <row r="10" spans="1:44" x14ac:dyDescent="0.25">
      <c r="G10">
        <v>9</v>
      </c>
      <c r="H10" t="s">
        <v>8</v>
      </c>
    </row>
    <row r="11" spans="1:44" x14ac:dyDescent="0.25">
      <c r="G11">
        <v>10</v>
      </c>
      <c r="H11" t="s">
        <v>10</v>
      </c>
      <c r="AG11" t="s">
        <v>10</v>
      </c>
    </row>
    <row r="12" spans="1:44" x14ac:dyDescent="0.25">
      <c r="A12" t="s">
        <v>35</v>
      </c>
      <c r="B12" t="s">
        <v>9</v>
      </c>
      <c r="C12" t="s">
        <v>11</v>
      </c>
      <c r="D12" t="s">
        <v>3</v>
      </c>
      <c r="E12" t="s">
        <v>5</v>
      </c>
      <c r="F12" t="s">
        <v>6</v>
      </c>
      <c r="G12">
        <v>1</v>
      </c>
      <c r="H12" t="s">
        <v>8</v>
      </c>
      <c r="I12" t="s">
        <v>8</v>
      </c>
      <c r="J12" t="s">
        <v>8</v>
      </c>
      <c r="AM12">
        <v>10</v>
      </c>
      <c r="AN12">
        <v>2</v>
      </c>
      <c r="AO12">
        <f t="shared" ref="AO12" si="1">AN12/$AL$1*100</f>
        <v>6.666666666666667</v>
      </c>
    </row>
    <row r="13" spans="1:44" x14ac:dyDescent="0.25">
      <c r="G13">
        <v>2</v>
      </c>
      <c r="H13" t="s">
        <v>8</v>
      </c>
      <c r="L13" t="s">
        <v>8</v>
      </c>
    </row>
    <row r="14" spans="1:44" x14ac:dyDescent="0.25">
      <c r="G14">
        <v>3</v>
      </c>
      <c r="H14" t="s">
        <v>10</v>
      </c>
      <c r="P14" t="s">
        <v>10</v>
      </c>
    </row>
    <row r="15" spans="1:44" x14ac:dyDescent="0.25">
      <c r="G15">
        <v>4</v>
      </c>
      <c r="H15" t="s">
        <v>8</v>
      </c>
    </row>
    <row r="16" spans="1:44" x14ac:dyDescent="0.25">
      <c r="G16">
        <v>5</v>
      </c>
      <c r="H16" t="s">
        <v>8</v>
      </c>
      <c r="Q16" t="s">
        <v>8</v>
      </c>
    </row>
    <row r="17" spans="1:41" x14ac:dyDescent="0.25">
      <c r="G17">
        <v>6</v>
      </c>
      <c r="H17" t="s">
        <v>8</v>
      </c>
      <c r="U17" t="s">
        <v>8</v>
      </c>
    </row>
    <row r="18" spans="1:41" x14ac:dyDescent="0.25">
      <c r="G18">
        <v>7</v>
      </c>
      <c r="H18" t="s">
        <v>8</v>
      </c>
      <c r="X18" t="s">
        <v>8</v>
      </c>
      <c r="Y18" t="s">
        <v>8</v>
      </c>
    </row>
    <row r="19" spans="1:41" x14ac:dyDescent="0.25">
      <c r="G19">
        <v>8</v>
      </c>
      <c r="H19" t="s">
        <v>8</v>
      </c>
      <c r="AC19" t="s">
        <v>8</v>
      </c>
    </row>
    <row r="20" spans="1:41" x14ac:dyDescent="0.25">
      <c r="G20">
        <v>9</v>
      </c>
      <c r="H20" t="s">
        <v>8</v>
      </c>
    </row>
    <row r="21" spans="1:41" x14ac:dyDescent="0.25">
      <c r="G21">
        <v>10</v>
      </c>
      <c r="H21" t="s">
        <v>10</v>
      </c>
      <c r="AG21" t="s">
        <v>10</v>
      </c>
    </row>
    <row r="22" spans="1:41" x14ac:dyDescent="0.25">
      <c r="A22" t="s">
        <v>58</v>
      </c>
      <c r="B22" t="s">
        <v>9</v>
      </c>
      <c r="C22" t="s">
        <v>11</v>
      </c>
      <c r="D22" t="s">
        <v>3</v>
      </c>
      <c r="E22" t="s">
        <v>6</v>
      </c>
      <c r="F22" t="s">
        <v>5</v>
      </c>
      <c r="G22">
        <v>1</v>
      </c>
      <c r="H22" t="s">
        <v>8</v>
      </c>
      <c r="AM22">
        <v>10</v>
      </c>
      <c r="AN22">
        <v>2</v>
      </c>
      <c r="AO22">
        <f t="shared" ref="AO22" si="2">AN22/$AL$1*100</f>
        <v>6.666666666666667</v>
      </c>
    </row>
    <row r="23" spans="1:41" x14ac:dyDescent="0.25">
      <c r="G23">
        <v>2</v>
      </c>
      <c r="H23" t="s">
        <v>10</v>
      </c>
      <c r="AD23" t="s">
        <v>10</v>
      </c>
    </row>
    <row r="24" spans="1:41" x14ac:dyDescent="0.25">
      <c r="G24">
        <v>3</v>
      </c>
      <c r="H24" t="s">
        <v>8</v>
      </c>
    </row>
    <row r="25" spans="1:41" x14ac:dyDescent="0.25">
      <c r="G25">
        <v>4</v>
      </c>
      <c r="H25" t="s">
        <v>10</v>
      </c>
      <c r="AG25" t="s">
        <v>10</v>
      </c>
    </row>
    <row r="26" spans="1:41" x14ac:dyDescent="0.25">
      <c r="G26">
        <v>5</v>
      </c>
      <c r="H26" t="s">
        <v>8</v>
      </c>
      <c r="L26" t="s">
        <v>8</v>
      </c>
    </row>
    <row r="27" spans="1:41" x14ac:dyDescent="0.25">
      <c r="G27">
        <v>6</v>
      </c>
      <c r="H27" t="s">
        <v>8</v>
      </c>
    </row>
    <row r="28" spans="1:41" x14ac:dyDescent="0.25">
      <c r="G28">
        <v>7</v>
      </c>
      <c r="H28" t="s">
        <v>8</v>
      </c>
    </row>
    <row r="29" spans="1:41" x14ac:dyDescent="0.25">
      <c r="G29">
        <v>8</v>
      </c>
      <c r="H29" t="s">
        <v>8</v>
      </c>
      <c r="W29" t="s">
        <v>8</v>
      </c>
    </row>
    <row r="30" spans="1:41" x14ac:dyDescent="0.25">
      <c r="G30">
        <v>9</v>
      </c>
      <c r="H30" t="s">
        <v>8</v>
      </c>
      <c r="AA30" t="s">
        <v>8</v>
      </c>
      <c r="AB30" t="s">
        <v>8</v>
      </c>
    </row>
    <row r="31" spans="1:41" x14ac:dyDescent="0.25">
      <c r="G31">
        <v>10</v>
      </c>
      <c r="H31" t="s">
        <v>8</v>
      </c>
    </row>
    <row r="32" spans="1:41" x14ac:dyDescent="0.25">
      <c r="A32" t="s">
        <v>36</v>
      </c>
      <c r="B32" t="s">
        <v>9</v>
      </c>
      <c r="C32" t="s">
        <v>11</v>
      </c>
      <c r="D32" t="s">
        <v>16</v>
      </c>
      <c r="E32" t="s">
        <v>5</v>
      </c>
      <c r="F32" t="s">
        <v>5</v>
      </c>
      <c r="G32">
        <v>1</v>
      </c>
      <c r="H32" t="s">
        <v>10</v>
      </c>
      <c r="I32" t="s">
        <v>8</v>
      </c>
      <c r="J32" t="s">
        <v>10</v>
      </c>
      <c r="AM32">
        <v>9</v>
      </c>
      <c r="AN32">
        <v>3</v>
      </c>
      <c r="AO32">
        <f t="shared" ref="AO32" si="3">AN32/$AL$1*100</f>
        <v>10</v>
      </c>
    </row>
    <row r="33" spans="1:44" x14ac:dyDescent="0.25">
      <c r="G33">
        <v>2</v>
      </c>
      <c r="H33" t="s">
        <v>10</v>
      </c>
      <c r="K33" t="s">
        <v>10</v>
      </c>
    </row>
    <row r="34" spans="1:44" x14ac:dyDescent="0.25">
      <c r="G34">
        <v>3</v>
      </c>
      <c r="H34" t="s">
        <v>8</v>
      </c>
      <c r="L34" t="s">
        <v>8</v>
      </c>
    </row>
    <row r="35" spans="1:44" x14ac:dyDescent="0.25">
      <c r="G35">
        <v>4</v>
      </c>
      <c r="H35" t="s">
        <v>8</v>
      </c>
    </row>
    <row r="36" spans="1:44" x14ac:dyDescent="0.25">
      <c r="G36">
        <v>5</v>
      </c>
      <c r="H36" t="s">
        <v>8</v>
      </c>
    </row>
    <row r="37" spans="1:44" x14ac:dyDescent="0.25">
      <c r="G37">
        <v>6</v>
      </c>
      <c r="H37" t="s">
        <v>8</v>
      </c>
    </row>
    <row r="38" spans="1:44" x14ac:dyDescent="0.25">
      <c r="G38">
        <v>7</v>
      </c>
      <c r="H38" t="s">
        <v>8</v>
      </c>
    </row>
    <row r="39" spans="1:44" x14ac:dyDescent="0.25">
      <c r="G39">
        <v>8</v>
      </c>
      <c r="H39" t="s">
        <v>8</v>
      </c>
    </row>
    <row r="40" spans="1:44" x14ac:dyDescent="0.25">
      <c r="G40">
        <v>9</v>
      </c>
      <c r="H40" t="s">
        <v>10</v>
      </c>
      <c r="AG40" t="s">
        <v>10</v>
      </c>
    </row>
    <row r="41" spans="1:44" x14ac:dyDescent="0.25">
      <c r="A41" t="s">
        <v>37</v>
      </c>
      <c r="B41" t="s">
        <v>9</v>
      </c>
      <c r="C41" t="s">
        <v>11</v>
      </c>
      <c r="D41" t="s">
        <v>13</v>
      </c>
      <c r="E41" t="s">
        <v>5</v>
      </c>
      <c r="F41" t="s">
        <v>5</v>
      </c>
      <c r="G41">
        <v>1</v>
      </c>
      <c r="H41" t="s">
        <v>8</v>
      </c>
      <c r="L41" t="s">
        <v>8</v>
      </c>
      <c r="AM41">
        <v>8</v>
      </c>
      <c r="AN41">
        <v>0</v>
      </c>
      <c r="AO41">
        <f t="shared" ref="AO41" si="4">AN41/$AL$1*100</f>
        <v>0</v>
      </c>
      <c r="AP41">
        <v>11</v>
      </c>
      <c r="AQ41">
        <v>1</v>
      </c>
      <c r="AR41">
        <f>AQ41/AL1*100</f>
        <v>3.3333333333333335</v>
      </c>
    </row>
    <row r="42" spans="1:44" x14ac:dyDescent="0.25">
      <c r="G42">
        <v>2</v>
      </c>
      <c r="H42" t="s">
        <v>8</v>
      </c>
    </row>
    <row r="43" spans="1:44" x14ac:dyDescent="0.25">
      <c r="G43">
        <v>3</v>
      </c>
      <c r="H43" t="s">
        <v>8</v>
      </c>
    </row>
    <row r="44" spans="1:44" x14ac:dyDescent="0.25">
      <c r="G44">
        <v>4</v>
      </c>
      <c r="H44" t="s">
        <v>8</v>
      </c>
    </row>
    <row r="45" spans="1:44" x14ac:dyDescent="0.25">
      <c r="G45">
        <v>5</v>
      </c>
      <c r="H45" t="s">
        <v>8</v>
      </c>
      <c r="V45" t="s">
        <v>8</v>
      </c>
    </row>
    <row r="46" spans="1:44" x14ac:dyDescent="0.25">
      <c r="G46">
        <v>6</v>
      </c>
      <c r="H46" t="s">
        <v>8</v>
      </c>
      <c r="X46" t="s">
        <v>8</v>
      </c>
      <c r="Y46" t="s">
        <v>8</v>
      </c>
    </row>
    <row r="47" spans="1:44" x14ac:dyDescent="0.25">
      <c r="G47">
        <v>7</v>
      </c>
      <c r="H47" t="s">
        <v>8</v>
      </c>
    </row>
    <row r="48" spans="1:44" x14ac:dyDescent="0.25">
      <c r="G48">
        <v>8</v>
      </c>
      <c r="H48" t="s">
        <v>8</v>
      </c>
    </row>
    <row r="49" spans="1:41" x14ac:dyDescent="0.25">
      <c r="A49" t="s">
        <v>38</v>
      </c>
      <c r="B49" t="s">
        <v>9</v>
      </c>
      <c r="C49" t="s">
        <v>11</v>
      </c>
      <c r="D49" t="s">
        <v>14</v>
      </c>
      <c r="E49" t="s">
        <v>5</v>
      </c>
      <c r="F49" t="s">
        <v>5</v>
      </c>
      <c r="G49">
        <v>1</v>
      </c>
      <c r="H49" t="s">
        <v>8</v>
      </c>
      <c r="L49" t="s">
        <v>8</v>
      </c>
      <c r="AM49">
        <v>10</v>
      </c>
      <c r="AN49">
        <v>1</v>
      </c>
      <c r="AO49">
        <f t="shared" ref="AO49" si="5">AN49/$AL$1*100</f>
        <v>3.3333333333333335</v>
      </c>
    </row>
    <row r="50" spans="1:41" x14ac:dyDescent="0.25">
      <c r="G50">
        <v>2</v>
      </c>
      <c r="H50" t="s">
        <v>8</v>
      </c>
      <c r="AK50" t="s">
        <v>8</v>
      </c>
    </row>
    <row r="51" spans="1:41" x14ac:dyDescent="0.25">
      <c r="G51">
        <v>3</v>
      </c>
      <c r="H51" t="s">
        <v>8</v>
      </c>
    </row>
    <row r="52" spans="1:41" x14ac:dyDescent="0.25">
      <c r="G52">
        <v>4</v>
      </c>
      <c r="H52" t="s">
        <v>8</v>
      </c>
    </row>
    <row r="53" spans="1:41" x14ac:dyDescent="0.25">
      <c r="G53">
        <v>5</v>
      </c>
      <c r="H53" t="s">
        <v>8</v>
      </c>
    </row>
    <row r="54" spans="1:41" x14ac:dyDescent="0.25">
      <c r="G54">
        <v>6</v>
      </c>
      <c r="H54" t="s">
        <v>8</v>
      </c>
      <c r="V54" t="s">
        <v>8</v>
      </c>
    </row>
    <row r="55" spans="1:41" x14ac:dyDescent="0.25">
      <c r="G55">
        <v>7</v>
      </c>
      <c r="H55" t="s">
        <v>8</v>
      </c>
      <c r="X55" t="s">
        <v>8</v>
      </c>
      <c r="Y55" t="s">
        <v>8</v>
      </c>
    </row>
    <row r="56" spans="1:41" x14ac:dyDescent="0.25">
      <c r="G56">
        <v>8</v>
      </c>
      <c r="H56" t="s">
        <v>8</v>
      </c>
    </row>
    <row r="57" spans="1:41" x14ac:dyDescent="0.25">
      <c r="G57">
        <v>9</v>
      </c>
      <c r="H57" t="s">
        <v>8</v>
      </c>
    </row>
    <row r="58" spans="1:41" x14ac:dyDescent="0.25">
      <c r="G58">
        <v>10</v>
      </c>
      <c r="H58" t="s">
        <v>10</v>
      </c>
      <c r="AG58" t="s">
        <v>10</v>
      </c>
    </row>
    <row r="59" spans="1:41" x14ac:dyDescent="0.25">
      <c r="A59" t="s">
        <v>39</v>
      </c>
      <c r="B59" t="s">
        <v>9</v>
      </c>
      <c r="C59" t="s">
        <v>11</v>
      </c>
      <c r="D59" t="s">
        <v>15</v>
      </c>
      <c r="E59" t="s">
        <v>5</v>
      </c>
      <c r="F59" t="s">
        <v>5</v>
      </c>
      <c r="G59">
        <v>1</v>
      </c>
      <c r="H59" t="s">
        <v>8</v>
      </c>
      <c r="L59" t="s">
        <v>8</v>
      </c>
      <c r="AM59">
        <v>9</v>
      </c>
      <c r="AN59">
        <v>0</v>
      </c>
      <c r="AO59">
        <f t="shared" ref="AO59" si="6">AN59/$AL$1*100</f>
        <v>0</v>
      </c>
    </row>
    <row r="60" spans="1:41" x14ac:dyDescent="0.25">
      <c r="G60">
        <v>2</v>
      </c>
      <c r="H60" t="s">
        <v>8</v>
      </c>
      <c r="AK60" t="s">
        <v>8</v>
      </c>
    </row>
    <row r="61" spans="1:41" x14ac:dyDescent="0.25">
      <c r="G61">
        <v>3</v>
      </c>
      <c r="H61" t="s">
        <v>8</v>
      </c>
    </row>
    <row r="62" spans="1:41" x14ac:dyDescent="0.25">
      <c r="G62">
        <v>4</v>
      </c>
      <c r="H62" t="s">
        <v>8</v>
      </c>
    </row>
    <row r="63" spans="1:41" x14ac:dyDescent="0.25">
      <c r="G63">
        <v>5</v>
      </c>
      <c r="H63" t="s">
        <v>8</v>
      </c>
      <c r="V63" t="s">
        <v>8</v>
      </c>
    </row>
    <row r="64" spans="1:41" x14ac:dyDescent="0.25">
      <c r="G64">
        <v>6</v>
      </c>
      <c r="H64" t="s">
        <v>8</v>
      </c>
      <c r="X64" t="s">
        <v>8</v>
      </c>
      <c r="Y64" t="s">
        <v>8</v>
      </c>
    </row>
    <row r="65" spans="1:41" x14ac:dyDescent="0.25">
      <c r="G65">
        <v>7</v>
      </c>
      <c r="H65" t="s">
        <v>8</v>
      </c>
    </row>
    <row r="66" spans="1:41" x14ac:dyDescent="0.25">
      <c r="G66">
        <v>8</v>
      </c>
      <c r="H66" t="s">
        <v>8</v>
      </c>
    </row>
    <row r="67" spans="1:41" x14ac:dyDescent="0.25">
      <c r="G67">
        <v>9</v>
      </c>
      <c r="H67" t="s">
        <v>8</v>
      </c>
    </row>
    <row r="68" spans="1:41" x14ac:dyDescent="0.25">
      <c r="A68" t="s">
        <v>57</v>
      </c>
      <c r="B68" t="s">
        <v>9</v>
      </c>
      <c r="C68" t="s">
        <v>2</v>
      </c>
      <c r="D68" t="s">
        <v>3</v>
      </c>
      <c r="E68" t="s">
        <v>5</v>
      </c>
      <c r="F68" t="s">
        <v>5</v>
      </c>
      <c r="G68">
        <v>1</v>
      </c>
      <c r="H68" t="s">
        <v>8</v>
      </c>
      <c r="I68" t="s">
        <v>8</v>
      </c>
      <c r="AM68">
        <v>6</v>
      </c>
      <c r="AN68">
        <v>0</v>
      </c>
      <c r="AO68">
        <f t="shared" ref="AO68" si="7">AN68/$AL$1*100</f>
        <v>0</v>
      </c>
    </row>
    <row r="69" spans="1:41" x14ac:dyDescent="0.25">
      <c r="G69">
        <v>2</v>
      </c>
      <c r="H69" t="s">
        <v>8</v>
      </c>
      <c r="L69" t="s">
        <v>8</v>
      </c>
    </row>
    <row r="70" spans="1:41" x14ac:dyDescent="0.25">
      <c r="G70">
        <v>3</v>
      </c>
      <c r="H70" t="s">
        <v>8</v>
      </c>
      <c r="M70" t="s">
        <v>8</v>
      </c>
      <c r="N70" t="s">
        <v>8</v>
      </c>
    </row>
    <row r="71" spans="1:41" x14ac:dyDescent="0.25">
      <c r="G71">
        <v>4</v>
      </c>
      <c r="H71" t="s">
        <v>8</v>
      </c>
    </row>
    <row r="72" spans="1:41" x14ac:dyDescent="0.25">
      <c r="G72">
        <v>5</v>
      </c>
      <c r="H72" t="s">
        <v>8</v>
      </c>
    </row>
    <row r="73" spans="1:41" x14ac:dyDescent="0.25">
      <c r="G73">
        <v>6</v>
      </c>
      <c r="H73" t="s">
        <v>8</v>
      </c>
    </row>
    <row r="74" spans="1:41" x14ac:dyDescent="0.25">
      <c r="A74" t="s">
        <v>42</v>
      </c>
      <c r="B74" t="s">
        <v>9</v>
      </c>
      <c r="C74" t="s">
        <v>43</v>
      </c>
      <c r="D74" t="s">
        <v>3</v>
      </c>
      <c r="E74" t="s">
        <v>5</v>
      </c>
      <c r="F74" t="s">
        <v>5</v>
      </c>
      <c r="G74">
        <v>1</v>
      </c>
      <c r="H74" t="s">
        <v>10</v>
      </c>
      <c r="I74" t="s">
        <v>8</v>
      </c>
      <c r="J74" t="s">
        <v>10</v>
      </c>
      <c r="AM74">
        <v>50</v>
      </c>
      <c r="AN74">
        <v>1</v>
      </c>
      <c r="AO74">
        <f t="shared" ref="AO74" si="8">AN74/$AL$1*100</f>
        <v>3.3333333333333335</v>
      </c>
    </row>
    <row r="75" spans="1:41" x14ac:dyDescent="0.25">
      <c r="G75">
        <v>2</v>
      </c>
      <c r="H75" t="s">
        <v>8</v>
      </c>
      <c r="L75" t="s">
        <v>8</v>
      </c>
    </row>
    <row r="76" spans="1:41" x14ac:dyDescent="0.25">
      <c r="G76">
        <v>3</v>
      </c>
      <c r="H76" t="s">
        <v>8</v>
      </c>
    </row>
    <row r="77" spans="1:41" x14ac:dyDescent="0.25">
      <c r="G77">
        <v>4</v>
      </c>
      <c r="H77" t="s">
        <v>8</v>
      </c>
    </row>
    <row r="78" spans="1:41" x14ac:dyDescent="0.25">
      <c r="G78">
        <v>5</v>
      </c>
      <c r="H78" t="s">
        <v>8</v>
      </c>
    </row>
    <row r="79" spans="1:41" x14ac:dyDescent="0.25">
      <c r="G79">
        <v>6</v>
      </c>
      <c r="H79" t="s">
        <v>8</v>
      </c>
    </row>
    <row r="80" spans="1:41" x14ac:dyDescent="0.25">
      <c r="G80">
        <v>7</v>
      </c>
      <c r="H80" t="s">
        <v>8</v>
      </c>
    </row>
    <row r="81" spans="1:41" x14ac:dyDescent="0.25">
      <c r="G81">
        <v>8</v>
      </c>
      <c r="H81" t="s">
        <v>8</v>
      </c>
    </row>
    <row r="82" spans="1:41" x14ac:dyDescent="0.25">
      <c r="G82" t="s">
        <v>44</v>
      </c>
      <c r="H82" t="s">
        <v>8</v>
      </c>
    </row>
    <row r="83" spans="1:41" x14ac:dyDescent="0.25">
      <c r="G83" t="s">
        <v>45</v>
      </c>
      <c r="H83" t="s">
        <v>8</v>
      </c>
    </row>
    <row r="84" spans="1:41" x14ac:dyDescent="0.25">
      <c r="G84">
        <v>50</v>
      </c>
      <c r="H84" t="s">
        <v>8</v>
      </c>
    </row>
    <row r="85" spans="1:41" x14ac:dyDescent="0.25">
      <c r="A85" t="s">
        <v>40</v>
      </c>
      <c r="B85" t="s">
        <v>9</v>
      </c>
      <c r="C85" t="s">
        <v>41</v>
      </c>
      <c r="D85" t="s">
        <v>3</v>
      </c>
      <c r="E85" t="s">
        <v>5</v>
      </c>
      <c r="F85" t="s">
        <v>5</v>
      </c>
      <c r="G85">
        <v>1</v>
      </c>
      <c r="H85" t="s">
        <v>10</v>
      </c>
      <c r="L85" t="s">
        <v>10</v>
      </c>
      <c r="AM85">
        <v>23</v>
      </c>
      <c r="AN85">
        <v>1</v>
      </c>
      <c r="AO85">
        <f t="shared" ref="AO85" si="9">AN85/$AL$1*100</f>
        <v>3.3333333333333335</v>
      </c>
    </row>
    <row r="86" spans="1:41" x14ac:dyDescent="0.25">
      <c r="G86">
        <v>2</v>
      </c>
      <c r="H86" t="s">
        <v>8</v>
      </c>
      <c r="L86" t="s">
        <v>8</v>
      </c>
    </row>
    <row r="87" spans="1:41" x14ac:dyDescent="0.25">
      <c r="G87">
        <v>3</v>
      </c>
      <c r="H87" t="s">
        <v>8</v>
      </c>
      <c r="P87" t="s">
        <v>8</v>
      </c>
    </row>
    <row r="88" spans="1:41" x14ac:dyDescent="0.25">
      <c r="G88">
        <v>4</v>
      </c>
      <c r="H88" t="s">
        <v>8</v>
      </c>
    </row>
    <row r="89" spans="1:41" x14ac:dyDescent="0.25">
      <c r="G89">
        <v>5</v>
      </c>
      <c r="H89" t="s">
        <v>8</v>
      </c>
    </row>
    <row r="90" spans="1:41" x14ac:dyDescent="0.25">
      <c r="G90">
        <v>6</v>
      </c>
      <c r="H90" t="s">
        <v>8</v>
      </c>
    </row>
    <row r="91" spans="1:41" x14ac:dyDescent="0.25">
      <c r="G91">
        <v>7</v>
      </c>
      <c r="H91" t="s">
        <v>8</v>
      </c>
    </row>
    <row r="92" spans="1:41" x14ac:dyDescent="0.25">
      <c r="G92">
        <v>8</v>
      </c>
      <c r="H92" t="s">
        <v>8</v>
      </c>
    </row>
    <row r="93" spans="1:41" x14ac:dyDescent="0.25">
      <c r="G93">
        <v>9</v>
      </c>
      <c r="H93" t="s">
        <v>8</v>
      </c>
    </row>
    <row r="94" spans="1:41" x14ac:dyDescent="0.25">
      <c r="G94">
        <v>10</v>
      </c>
      <c r="H94" t="s">
        <v>8</v>
      </c>
      <c r="U94" t="s">
        <v>8</v>
      </c>
    </row>
    <row r="95" spans="1:41" x14ac:dyDescent="0.25">
      <c r="G95">
        <v>11</v>
      </c>
      <c r="H95" t="s">
        <v>8</v>
      </c>
    </row>
    <row r="96" spans="1:41" x14ac:dyDescent="0.25">
      <c r="G96">
        <v>12</v>
      </c>
      <c r="H96" t="s">
        <v>8</v>
      </c>
    </row>
    <row r="97" spans="1:44" x14ac:dyDescent="0.25">
      <c r="G97">
        <v>13</v>
      </c>
      <c r="H97" t="s">
        <v>8</v>
      </c>
      <c r="V97" t="s">
        <v>8</v>
      </c>
    </row>
    <row r="98" spans="1:44" x14ac:dyDescent="0.25">
      <c r="G98">
        <v>14</v>
      </c>
      <c r="H98" t="s">
        <v>8</v>
      </c>
      <c r="W98" t="s">
        <v>8</v>
      </c>
    </row>
    <row r="99" spans="1:44" x14ac:dyDescent="0.25">
      <c r="G99">
        <v>15</v>
      </c>
      <c r="H99" t="s">
        <v>8</v>
      </c>
      <c r="W99" t="s">
        <v>8</v>
      </c>
    </row>
    <row r="100" spans="1:44" x14ac:dyDescent="0.25">
      <c r="G100">
        <v>16</v>
      </c>
      <c r="H100" t="s">
        <v>8</v>
      </c>
      <c r="X100" t="s">
        <v>8</v>
      </c>
      <c r="Y100" t="s">
        <v>8</v>
      </c>
    </row>
    <row r="101" spans="1:44" x14ac:dyDescent="0.25">
      <c r="G101">
        <v>17</v>
      </c>
      <c r="H101" t="s">
        <v>8</v>
      </c>
      <c r="Z101" t="s">
        <v>8</v>
      </c>
    </row>
    <row r="102" spans="1:44" x14ac:dyDescent="0.25">
      <c r="G102">
        <v>18</v>
      </c>
      <c r="H102" t="s">
        <v>8</v>
      </c>
      <c r="AA102" t="s">
        <v>8</v>
      </c>
      <c r="AB102" t="s">
        <v>8</v>
      </c>
    </row>
    <row r="103" spans="1:44" x14ac:dyDescent="0.25">
      <c r="G103">
        <v>19</v>
      </c>
      <c r="H103" t="s">
        <v>8</v>
      </c>
    </row>
    <row r="104" spans="1:44" x14ac:dyDescent="0.25">
      <c r="G104">
        <v>20</v>
      </c>
      <c r="H104" t="s">
        <v>8</v>
      </c>
    </row>
    <row r="105" spans="1:44" x14ac:dyDescent="0.25">
      <c r="G105">
        <v>21</v>
      </c>
      <c r="H105" t="s">
        <v>8</v>
      </c>
    </row>
    <row r="106" spans="1:44" x14ac:dyDescent="0.25">
      <c r="G106">
        <v>22</v>
      </c>
      <c r="H106" t="s">
        <v>8</v>
      </c>
    </row>
    <row r="107" spans="1:44" x14ac:dyDescent="0.25">
      <c r="G107">
        <v>23</v>
      </c>
      <c r="H107" t="s">
        <v>8</v>
      </c>
    </row>
    <row r="108" spans="1:44" x14ac:dyDescent="0.25">
      <c r="G108" t="s">
        <v>46</v>
      </c>
      <c r="H108" t="s">
        <v>8</v>
      </c>
    </row>
    <row r="109" spans="1:44" x14ac:dyDescent="0.25">
      <c r="A109" t="s">
        <v>61</v>
      </c>
      <c r="B109" t="s">
        <v>9</v>
      </c>
      <c r="C109" t="s">
        <v>11</v>
      </c>
      <c r="D109" t="s">
        <v>13</v>
      </c>
      <c r="E109" t="s">
        <v>6</v>
      </c>
      <c r="F109" t="s">
        <v>6</v>
      </c>
      <c r="G109">
        <v>1</v>
      </c>
      <c r="H109" t="s">
        <v>10</v>
      </c>
      <c r="L109" t="s">
        <v>10</v>
      </c>
      <c r="AM109">
        <v>9</v>
      </c>
      <c r="AN109">
        <v>3</v>
      </c>
      <c r="AO109">
        <f>AN109/$AL$1*100</f>
        <v>10</v>
      </c>
      <c r="AP109">
        <v>25</v>
      </c>
      <c r="AQ109">
        <v>4</v>
      </c>
      <c r="AR109">
        <f>AQ109/AL1*100</f>
        <v>13.333333333333334</v>
      </c>
    </row>
    <row r="110" spans="1:44" x14ac:dyDescent="0.25">
      <c r="G110">
        <v>2</v>
      </c>
      <c r="H110" t="s">
        <v>8</v>
      </c>
    </row>
    <row r="111" spans="1:44" x14ac:dyDescent="0.25">
      <c r="G111">
        <v>3</v>
      </c>
      <c r="H111" t="s">
        <v>8</v>
      </c>
    </row>
    <row r="112" spans="1:44" x14ac:dyDescent="0.25">
      <c r="G112">
        <v>4</v>
      </c>
      <c r="H112" t="s">
        <v>8</v>
      </c>
    </row>
    <row r="113" spans="1:41" x14ac:dyDescent="0.25">
      <c r="G113">
        <v>5</v>
      </c>
      <c r="H113" t="s">
        <v>8</v>
      </c>
      <c r="X113" t="s">
        <v>8</v>
      </c>
      <c r="Y113" t="s">
        <v>8</v>
      </c>
    </row>
    <row r="114" spans="1:41" x14ac:dyDescent="0.25">
      <c r="G114">
        <v>6</v>
      </c>
      <c r="H114" t="s">
        <v>8</v>
      </c>
    </row>
    <row r="115" spans="1:41" x14ac:dyDescent="0.25">
      <c r="G115">
        <v>7</v>
      </c>
      <c r="H115" t="s">
        <v>8</v>
      </c>
    </row>
    <row r="116" spans="1:41" x14ac:dyDescent="0.25">
      <c r="G116">
        <v>8</v>
      </c>
      <c r="H116" t="s">
        <v>10</v>
      </c>
    </row>
    <row r="117" spans="1:41" x14ac:dyDescent="0.25">
      <c r="G117">
        <v>9</v>
      </c>
      <c r="H117" t="s">
        <v>10</v>
      </c>
    </row>
    <row r="118" spans="1:41" x14ac:dyDescent="0.25">
      <c r="A118" t="s">
        <v>60</v>
      </c>
      <c r="C118" t="s">
        <v>11</v>
      </c>
      <c r="D118" t="s">
        <v>14</v>
      </c>
      <c r="E118" t="s">
        <v>6</v>
      </c>
      <c r="F118" t="s">
        <v>6</v>
      </c>
      <c r="G118">
        <v>1</v>
      </c>
      <c r="H118" t="s">
        <v>8</v>
      </c>
      <c r="L118" t="s">
        <v>8</v>
      </c>
      <c r="AM118">
        <v>10</v>
      </c>
      <c r="AN118">
        <v>1</v>
      </c>
      <c r="AO118">
        <f>AN118/$AL$1*100</f>
        <v>3.3333333333333335</v>
      </c>
    </row>
    <row r="119" spans="1:41" x14ac:dyDescent="0.25">
      <c r="G119">
        <v>2</v>
      </c>
      <c r="H119" t="s">
        <v>8</v>
      </c>
    </row>
    <row r="120" spans="1:41" x14ac:dyDescent="0.25">
      <c r="G120">
        <v>3</v>
      </c>
      <c r="H120" t="s">
        <v>8</v>
      </c>
    </row>
    <row r="121" spans="1:41" x14ac:dyDescent="0.25">
      <c r="G121">
        <v>4</v>
      </c>
      <c r="H121" t="s">
        <v>8</v>
      </c>
    </row>
    <row r="122" spans="1:41" x14ac:dyDescent="0.25">
      <c r="G122">
        <v>5</v>
      </c>
      <c r="H122" t="s">
        <v>8</v>
      </c>
      <c r="R122" t="s">
        <v>8</v>
      </c>
    </row>
    <row r="123" spans="1:41" x14ac:dyDescent="0.25">
      <c r="G123">
        <v>6</v>
      </c>
      <c r="H123" t="s">
        <v>8</v>
      </c>
      <c r="V123" t="s">
        <v>8</v>
      </c>
    </row>
    <row r="124" spans="1:41" x14ac:dyDescent="0.25">
      <c r="G124">
        <v>7</v>
      </c>
      <c r="H124" t="s">
        <v>8</v>
      </c>
      <c r="X124" t="s">
        <v>8</v>
      </c>
      <c r="Y124" t="s">
        <v>8</v>
      </c>
    </row>
    <row r="125" spans="1:41" x14ac:dyDescent="0.25">
      <c r="G125">
        <v>8</v>
      </c>
      <c r="H125" t="s">
        <v>10</v>
      </c>
      <c r="AA125" t="s">
        <v>10</v>
      </c>
    </row>
    <row r="126" spans="1:41" x14ac:dyDescent="0.25">
      <c r="G126">
        <v>9</v>
      </c>
      <c r="H126" t="s">
        <v>8</v>
      </c>
    </row>
    <row r="127" spans="1:41" x14ac:dyDescent="0.25">
      <c r="G127">
        <v>10</v>
      </c>
      <c r="H127" t="s">
        <v>8</v>
      </c>
    </row>
    <row r="128" spans="1:41" x14ac:dyDescent="0.25">
      <c r="A128" t="s">
        <v>59</v>
      </c>
      <c r="C128" t="s">
        <v>11</v>
      </c>
      <c r="D128" t="s">
        <v>15</v>
      </c>
      <c r="E128" t="s">
        <v>6</v>
      </c>
      <c r="F128" t="s">
        <v>6</v>
      </c>
      <c r="G128">
        <v>1</v>
      </c>
      <c r="H128" t="s">
        <v>8</v>
      </c>
      <c r="L128" t="s">
        <v>8</v>
      </c>
      <c r="AM128">
        <v>10</v>
      </c>
      <c r="AN128">
        <v>0</v>
      </c>
      <c r="AO128">
        <f>AN128/$AL$1*100</f>
        <v>0</v>
      </c>
    </row>
    <row r="129" spans="7:33" x14ac:dyDescent="0.25">
      <c r="G129">
        <v>2</v>
      </c>
      <c r="H129" t="s">
        <v>8</v>
      </c>
    </row>
    <row r="130" spans="7:33" x14ac:dyDescent="0.25">
      <c r="G130">
        <v>3</v>
      </c>
      <c r="H130" t="s">
        <v>8</v>
      </c>
    </row>
    <row r="131" spans="7:33" x14ac:dyDescent="0.25">
      <c r="G131">
        <v>4</v>
      </c>
      <c r="H131" t="s">
        <v>8</v>
      </c>
    </row>
    <row r="132" spans="7:33" x14ac:dyDescent="0.25">
      <c r="G132">
        <v>5</v>
      </c>
      <c r="H132" t="s">
        <v>8</v>
      </c>
    </row>
    <row r="133" spans="7:33" x14ac:dyDescent="0.25">
      <c r="G133">
        <v>6</v>
      </c>
      <c r="H133" t="s">
        <v>8</v>
      </c>
      <c r="V133" t="s">
        <v>8</v>
      </c>
    </row>
    <row r="134" spans="7:33" x14ac:dyDescent="0.25">
      <c r="G134">
        <v>7</v>
      </c>
      <c r="H134" t="s">
        <v>8</v>
      </c>
      <c r="AA134" t="s">
        <v>8</v>
      </c>
      <c r="AB134" t="s">
        <v>8</v>
      </c>
    </row>
    <row r="135" spans="7:33" x14ac:dyDescent="0.25">
      <c r="G135">
        <v>8</v>
      </c>
      <c r="H135" t="s">
        <v>8</v>
      </c>
    </row>
    <row r="136" spans="7:33" x14ac:dyDescent="0.25">
      <c r="G136">
        <v>9</v>
      </c>
      <c r="H136" t="s">
        <v>8</v>
      </c>
    </row>
    <row r="137" spans="7:33" x14ac:dyDescent="0.25">
      <c r="G137">
        <v>10</v>
      </c>
      <c r="H137" t="s">
        <v>8</v>
      </c>
      <c r="AG137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5A6E-DD56-489E-A07D-72CFD7B98CE9}">
  <dimension ref="A1:AP103"/>
  <sheetViews>
    <sheetView tabSelected="1" zoomScaleNormal="100" workbookViewId="0">
      <pane ySplit="1" topLeftCell="A47" activePane="bottomLeft" state="frozen"/>
      <selection pane="bottomLeft" activeCell="AJ53" sqref="AJ53"/>
    </sheetView>
  </sheetViews>
  <sheetFormatPr defaultColWidth="9" defaultRowHeight="15" x14ac:dyDescent="0.25"/>
  <cols>
    <col min="1" max="1" width="26.7109375" bestFit="1" customWidth="1"/>
    <col min="2" max="2" width="7.85546875" bestFit="1" customWidth="1"/>
    <col min="3" max="3" width="16.85546875" customWidth="1"/>
    <col min="4" max="4" width="10.140625" bestFit="1" customWidth="1"/>
    <col min="5" max="5" width="7.85546875" bestFit="1" customWidth="1"/>
    <col min="6" max="6" width="9.42578125" customWidth="1"/>
    <col min="7" max="8" width="9" bestFit="1" customWidth="1"/>
    <col min="9" max="36" width="3.7109375" customWidth="1"/>
    <col min="37" max="37" width="7.85546875" bestFit="1" customWidth="1"/>
    <col min="38" max="38" width="8.28515625" bestFit="1" customWidth="1"/>
    <col min="39" max="39" width="8.28515625" customWidth="1"/>
    <col min="40" max="40" width="10" customWidth="1"/>
    <col min="41" max="42" width="9.42578125" customWidth="1"/>
  </cols>
  <sheetData>
    <row r="1" spans="1:42" ht="90" x14ac:dyDescent="0.25">
      <c r="A1" s="1" t="s">
        <v>1</v>
      </c>
      <c r="B1" s="1" t="s">
        <v>4</v>
      </c>
      <c r="C1" s="1" t="s">
        <v>0</v>
      </c>
      <c r="D1" s="2" t="s">
        <v>20</v>
      </c>
      <c r="E1" s="2" t="s">
        <v>62</v>
      </c>
      <c r="F1" s="2" t="s">
        <v>19</v>
      </c>
      <c r="G1" s="2" t="s">
        <v>22</v>
      </c>
      <c r="H1" s="2" t="s">
        <v>7</v>
      </c>
      <c r="I1" s="1">
        <v>1</v>
      </c>
      <c r="J1" s="1">
        <v>2</v>
      </c>
      <c r="K1" s="1">
        <v>3</v>
      </c>
      <c r="L1" s="1">
        <v>4</v>
      </c>
      <c r="M1" s="1">
        <v>5</v>
      </c>
      <c r="N1" s="1">
        <v>6</v>
      </c>
      <c r="O1" s="1">
        <v>7</v>
      </c>
      <c r="P1" s="1">
        <v>8</v>
      </c>
      <c r="Q1" s="1">
        <v>9</v>
      </c>
      <c r="R1" s="1">
        <v>10</v>
      </c>
      <c r="S1" s="1">
        <v>11</v>
      </c>
      <c r="T1" s="1">
        <v>12</v>
      </c>
      <c r="U1" s="1">
        <v>13</v>
      </c>
      <c r="V1" s="1">
        <v>14</v>
      </c>
      <c r="W1" s="1">
        <v>15</v>
      </c>
      <c r="X1" s="1">
        <v>16</v>
      </c>
      <c r="Y1" s="1">
        <v>17</v>
      </c>
      <c r="Z1" s="1">
        <v>18</v>
      </c>
      <c r="AA1" s="1">
        <v>19</v>
      </c>
      <c r="AB1" s="1">
        <v>20</v>
      </c>
      <c r="AC1" s="1">
        <v>21</v>
      </c>
      <c r="AD1" s="1">
        <v>22</v>
      </c>
      <c r="AE1" s="1">
        <v>23</v>
      </c>
      <c r="AF1" s="1">
        <v>24</v>
      </c>
      <c r="AG1" s="1">
        <v>25</v>
      </c>
      <c r="AH1" s="1">
        <v>26</v>
      </c>
      <c r="AI1" s="1">
        <v>27</v>
      </c>
      <c r="AJ1" s="1">
        <v>28</v>
      </c>
      <c r="AK1" s="2" t="s">
        <v>23</v>
      </c>
      <c r="AL1" s="2" t="s">
        <v>17</v>
      </c>
      <c r="AM1" s="2" t="s">
        <v>18</v>
      </c>
      <c r="AN1" s="2" t="s">
        <v>27</v>
      </c>
      <c r="AO1" s="2" t="s">
        <v>25</v>
      </c>
      <c r="AP1" s="2" t="s">
        <v>26</v>
      </c>
    </row>
    <row r="2" spans="1:42" x14ac:dyDescent="0.25">
      <c r="A2" t="s">
        <v>28</v>
      </c>
      <c r="B2" t="s">
        <v>12</v>
      </c>
      <c r="C2" t="s">
        <v>11</v>
      </c>
      <c r="D2" t="s">
        <v>3</v>
      </c>
      <c r="E2" t="s">
        <v>5</v>
      </c>
      <c r="F2" t="s">
        <v>5</v>
      </c>
      <c r="G2">
        <v>1</v>
      </c>
      <c r="H2" t="s">
        <v>10</v>
      </c>
      <c r="J2" t="s">
        <v>10</v>
      </c>
      <c r="AK2">
        <v>8</v>
      </c>
      <c r="AL2">
        <v>2</v>
      </c>
      <c r="AM2">
        <f>AL2/$AJ$1*100</f>
        <v>7.1428571428571423</v>
      </c>
    </row>
    <row r="3" spans="1:42" x14ac:dyDescent="0.25">
      <c r="G3">
        <v>2</v>
      </c>
      <c r="H3" t="s">
        <v>8</v>
      </c>
    </row>
    <row r="4" spans="1:42" x14ac:dyDescent="0.25">
      <c r="G4">
        <v>3</v>
      </c>
      <c r="H4" t="s">
        <v>8</v>
      </c>
      <c r="Y4" t="s">
        <v>8</v>
      </c>
    </row>
    <row r="5" spans="1:42" x14ac:dyDescent="0.25">
      <c r="G5">
        <v>4</v>
      </c>
      <c r="H5" t="s">
        <v>8</v>
      </c>
      <c r="AC5" t="s">
        <v>8</v>
      </c>
    </row>
    <row r="6" spans="1:42" x14ac:dyDescent="0.25">
      <c r="G6">
        <v>5</v>
      </c>
      <c r="H6" t="s">
        <v>8</v>
      </c>
    </row>
    <row r="7" spans="1:42" x14ac:dyDescent="0.25">
      <c r="G7">
        <v>6</v>
      </c>
      <c r="H7" t="s">
        <v>8</v>
      </c>
      <c r="AD7" t="s">
        <v>8</v>
      </c>
    </row>
    <row r="8" spans="1:42" x14ac:dyDescent="0.25">
      <c r="G8">
        <v>7</v>
      </c>
      <c r="H8" t="s">
        <v>10</v>
      </c>
      <c r="AI8" t="s">
        <v>10</v>
      </c>
    </row>
    <row r="9" spans="1:42" x14ac:dyDescent="0.25">
      <c r="G9">
        <v>8</v>
      </c>
      <c r="H9" t="s">
        <v>8</v>
      </c>
    </row>
    <row r="10" spans="1:42" x14ac:dyDescent="0.25">
      <c r="A10" t="s">
        <v>29</v>
      </c>
      <c r="B10" t="s">
        <v>12</v>
      </c>
      <c r="C10" t="s">
        <v>11</v>
      </c>
      <c r="D10" t="s">
        <v>3</v>
      </c>
      <c r="E10" t="s">
        <v>5</v>
      </c>
      <c r="F10" t="s">
        <v>6</v>
      </c>
      <c r="G10">
        <v>1</v>
      </c>
      <c r="H10" t="s">
        <v>10</v>
      </c>
      <c r="AK10">
        <v>8</v>
      </c>
      <c r="AL10">
        <v>2</v>
      </c>
      <c r="AM10">
        <f>AL10/$AJ$1*100</f>
        <v>7.1428571428571423</v>
      </c>
    </row>
    <row r="11" spans="1:42" x14ac:dyDescent="0.25">
      <c r="G11">
        <v>2</v>
      </c>
      <c r="H11" t="s">
        <v>8</v>
      </c>
    </row>
    <row r="12" spans="1:42" x14ac:dyDescent="0.25">
      <c r="G12">
        <v>3</v>
      </c>
      <c r="H12" t="s">
        <v>8</v>
      </c>
      <c r="Y12" t="s">
        <v>8</v>
      </c>
    </row>
    <row r="13" spans="1:42" x14ac:dyDescent="0.25">
      <c r="G13">
        <v>4</v>
      </c>
      <c r="H13" t="s">
        <v>8</v>
      </c>
      <c r="AD13" t="s">
        <v>8</v>
      </c>
    </row>
    <row r="14" spans="1:42" x14ac:dyDescent="0.25">
      <c r="G14">
        <v>5</v>
      </c>
      <c r="H14" t="s">
        <v>8</v>
      </c>
      <c r="AE14" t="s">
        <v>8</v>
      </c>
    </row>
    <row r="15" spans="1:42" x14ac:dyDescent="0.25">
      <c r="G15">
        <v>6</v>
      </c>
      <c r="H15" t="s">
        <v>10</v>
      </c>
      <c r="AI15" t="s">
        <v>10</v>
      </c>
    </row>
    <row r="16" spans="1:42" x14ac:dyDescent="0.25">
      <c r="G16">
        <v>7</v>
      </c>
      <c r="H16" t="s">
        <v>8</v>
      </c>
    </row>
    <row r="17" spans="1:39" x14ac:dyDescent="0.25">
      <c r="G17">
        <v>8</v>
      </c>
      <c r="H17" t="s">
        <v>8</v>
      </c>
    </row>
    <row r="18" spans="1:39" x14ac:dyDescent="0.25">
      <c r="A18" t="s">
        <v>63</v>
      </c>
      <c r="B18" t="s">
        <v>12</v>
      </c>
      <c r="C18" t="s">
        <v>11</v>
      </c>
      <c r="D18" t="s">
        <v>3</v>
      </c>
      <c r="E18" t="s">
        <v>6</v>
      </c>
      <c r="F18" t="s">
        <v>5</v>
      </c>
      <c r="G18">
        <v>1</v>
      </c>
      <c r="H18" t="s">
        <v>10</v>
      </c>
      <c r="J18" t="s">
        <v>10</v>
      </c>
      <c r="AK18">
        <v>10</v>
      </c>
      <c r="AL18">
        <v>2</v>
      </c>
      <c r="AM18">
        <f>AL18/$AJ$1*100</f>
        <v>7.1428571428571423</v>
      </c>
    </row>
    <row r="19" spans="1:39" x14ac:dyDescent="0.25">
      <c r="G19">
        <v>2</v>
      </c>
      <c r="H19" t="s">
        <v>8</v>
      </c>
    </row>
    <row r="20" spans="1:39" x14ac:dyDescent="0.25">
      <c r="G20">
        <v>3</v>
      </c>
      <c r="H20" t="s">
        <v>8</v>
      </c>
      <c r="Y20" t="s">
        <v>8</v>
      </c>
    </row>
    <row r="21" spans="1:39" x14ac:dyDescent="0.25">
      <c r="G21">
        <v>4</v>
      </c>
      <c r="H21" t="s">
        <v>8</v>
      </c>
    </row>
    <row r="22" spans="1:39" x14ac:dyDescent="0.25">
      <c r="G22">
        <v>5</v>
      </c>
      <c r="H22" t="s">
        <v>8</v>
      </c>
      <c r="X22" t="s">
        <v>8</v>
      </c>
    </row>
    <row r="23" spans="1:39" x14ac:dyDescent="0.25">
      <c r="G23">
        <v>6</v>
      </c>
      <c r="H23" t="s">
        <v>8</v>
      </c>
      <c r="AH23" t="s">
        <v>8</v>
      </c>
    </row>
    <row r="24" spans="1:39" x14ac:dyDescent="0.25">
      <c r="G24">
        <v>7</v>
      </c>
      <c r="H24" t="s">
        <v>8</v>
      </c>
    </row>
    <row r="25" spans="1:39" x14ac:dyDescent="0.25">
      <c r="G25">
        <v>8</v>
      </c>
      <c r="H25" t="s">
        <v>8</v>
      </c>
    </row>
    <row r="26" spans="1:39" x14ac:dyDescent="0.25">
      <c r="G26">
        <v>9</v>
      </c>
      <c r="H26" t="s">
        <v>8</v>
      </c>
      <c r="O26" t="s">
        <v>8</v>
      </c>
    </row>
    <row r="27" spans="1:39" x14ac:dyDescent="0.25">
      <c r="G27">
        <v>10</v>
      </c>
      <c r="H27" t="s">
        <v>10</v>
      </c>
      <c r="W27" t="s">
        <v>10</v>
      </c>
    </row>
    <row r="28" spans="1:39" x14ac:dyDescent="0.25">
      <c r="A28" t="s">
        <v>30</v>
      </c>
      <c r="B28" t="s">
        <v>12</v>
      </c>
      <c r="C28" t="s">
        <v>11</v>
      </c>
      <c r="D28" t="s">
        <v>16</v>
      </c>
      <c r="E28" t="s">
        <v>5</v>
      </c>
      <c r="F28" t="s">
        <v>5</v>
      </c>
      <c r="G28">
        <v>1</v>
      </c>
      <c r="H28" t="s">
        <v>10</v>
      </c>
      <c r="AK28">
        <v>8</v>
      </c>
      <c r="AL28">
        <v>3</v>
      </c>
      <c r="AM28">
        <f>AL28/$AJ$1*100</f>
        <v>10.714285714285714</v>
      </c>
    </row>
    <row r="29" spans="1:39" x14ac:dyDescent="0.25">
      <c r="G29">
        <v>2</v>
      </c>
      <c r="H29" t="s">
        <v>8</v>
      </c>
    </row>
    <row r="30" spans="1:39" x14ac:dyDescent="0.25">
      <c r="G30">
        <v>3</v>
      </c>
      <c r="H30" t="s">
        <v>10</v>
      </c>
      <c r="V30" t="s">
        <v>10</v>
      </c>
    </row>
    <row r="31" spans="1:39" x14ac:dyDescent="0.25">
      <c r="G31">
        <v>4</v>
      </c>
      <c r="H31" t="s">
        <v>8</v>
      </c>
      <c r="W31" t="s">
        <v>8</v>
      </c>
    </row>
    <row r="32" spans="1:39" x14ac:dyDescent="0.25">
      <c r="G32">
        <v>5</v>
      </c>
      <c r="H32" t="s">
        <v>8</v>
      </c>
      <c r="AD32" t="s">
        <v>8</v>
      </c>
    </row>
    <row r="33" spans="1:42" x14ac:dyDescent="0.25">
      <c r="G33">
        <v>6</v>
      </c>
      <c r="H33" t="s">
        <v>10</v>
      </c>
      <c r="AI33" t="s">
        <v>10</v>
      </c>
    </row>
    <row r="34" spans="1:42" x14ac:dyDescent="0.25">
      <c r="G34">
        <v>7</v>
      </c>
      <c r="H34" t="s">
        <v>8</v>
      </c>
    </row>
    <row r="35" spans="1:42" x14ac:dyDescent="0.25">
      <c r="G35">
        <v>8</v>
      </c>
      <c r="H35" t="s">
        <v>8</v>
      </c>
    </row>
    <row r="36" spans="1:42" x14ac:dyDescent="0.25">
      <c r="A36" t="s">
        <v>31</v>
      </c>
      <c r="B36" t="s">
        <v>12</v>
      </c>
      <c r="C36" t="s">
        <v>11</v>
      </c>
      <c r="D36" t="s">
        <v>13</v>
      </c>
      <c r="E36" t="s">
        <v>5</v>
      </c>
      <c r="F36" t="s">
        <v>5</v>
      </c>
      <c r="G36">
        <v>1</v>
      </c>
      <c r="H36" t="s">
        <v>10</v>
      </c>
      <c r="AK36">
        <v>7</v>
      </c>
      <c r="AL36">
        <v>3</v>
      </c>
      <c r="AM36">
        <f>AL36/$AJ$1*100</f>
        <v>10.714285714285714</v>
      </c>
      <c r="AN36">
        <v>11</v>
      </c>
      <c r="AO36">
        <v>5</v>
      </c>
      <c r="AP36">
        <f>AO36/$AJ$1*100</f>
        <v>17.857142857142858</v>
      </c>
    </row>
    <row r="37" spans="1:42" x14ac:dyDescent="0.25">
      <c r="G37">
        <v>2</v>
      </c>
      <c r="H37" t="s">
        <v>8</v>
      </c>
    </row>
    <row r="38" spans="1:42" x14ac:dyDescent="0.25">
      <c r="G38">
        <v>3</v>
      </c>
      <c r="H38" t="s">
        <v>8</v>
      </c>
      <c r="Y38" t="s">
        <v>8</v>
      </c>
    </row>
    <row r="39" spans="1:42" x14ac:dyDescent="0.25">
      <c r="G39">
        <v>4</v>
      </c>
      <c r="H39" t="s">
        <v>8</v>
      </c>
      <c r="AD39" t="s">
        <v>8</v>
      </c>
    </row>
    <row r="40" spans="1:42" x14ac:dyDescent="0.25">
      <c r="G40">
        <v>5</v>
      </c>
      <c r="H40" t="s">
        <v>8</v>
      </c>
      <c r="AE40" t="s">
        <v>8</v>
      </c>
    </row>
    <row r="41" spans="1:42" x14ac:dyDescent="0.25">
      <c r="G41">
        <v>6</v>
      </c>
      <c r="H41" t="s">
        <v>10</v>
      </c>
      <c r="AI41" t="s">
        <v>10</v>
      </c>
    </row>
    <row r="42" spans="1:42" x14ac:dyDescent="0.25">
      <c r="G42">
        <v>7</v>
      </c>
      <c r="H42" t="s">
        <v>10</v>
      </c>
      <c r="AH42" t="s">
        <v>10</v>
      </c>
    </row>
    <row r="43" spans="1:42" x14ac:dyDescent="0.25">
      <c r="A43" t="s">
        <v>32</v>
      </c>
      <c r="B43" t="s">
        <v>12</v>
      </c>
      <c r="C43" t="s">
        <v>11</v>
      </c>
      <c r="D43" t="s">
        <v>14</v>
      </c>
      <c r="E43" t="s">
        <v>5</v>
      </c>
      <c r="F43" t="s">
        <v>5</v>
      </c>
      <c r="G43">
        <v>1</v>
      </c>
      <c r="H43" t="s">
        <v>10</v>
      </c>
      <c r="AK43">
        <v>6</v>
      </c>
      <c r="AL43">
        <v>3</v>
      </c>
      <c r="AM43">
        <f>AL43/$AJ$1*100</f>
        <v>10.714285714285714</v>
      </c>
    </row>
    <row r="44" spans="1:42" x14ac:dyDescent="0.25">
      <c r="G44">
        <v>2</v>
      </c>
      <c r="H44" t="s">
        <v>8</v>
      </c>
    </row>
    <row r="45" spans="1:42" x14ac:dyDescent="0.25">
      <c r="G45">
        <v>3</v>
      </c>
      <c r="H45" t="s">
        <v>8</v>
      </c>
      <c r="Y45" t="s">
        <v>8</v>
      </c>
    </row>
    <row r="46" spans="1:42" x14ac:dyDescent="0.25">
      <c r="G46">
        <v>4</v>
      </c>
      <c r="H46" t="s">
        <v>8</v>
      </c>
    </row>
    <row r="47" spans="1:42" x14ac:dyDescent="0.25">
      <c r="G47">
        <v>5</v>
      </c>
      <c r="H47" t="s">
        <v>10</v>
      </c>
      <c r="AC47" t="s">
        <v>10</v>
      </c>
    </row>
    <row r="48" spans="1:42" x14ac:dyDescent="0.25">
      <c r="G48">
        <v>6</v>
      </c>
      <c r="H48" t="s">
        <v>10</v>
      </c>
      <c r="AI48" t="s">
        <v>10</v>
      </c>
    </row>
    <row r="49" spans="1:39" x14ac:dyDescent="0.25">
      <c r="A49" t="s">
        <v>33</v>
      </c>
      <c r="B49" t="s">
        <v>12</v>
      </c>
      <c r="C49" t="s">
        <v>11</v>
      </c>
      <c r="D49" t="s">
        <v>15</v>
      </c>
      <c r="E49" t="s">
        <v>5</v>
      </c>
      <c r="F49" t="s">
        <v>5</v>
      </c>
      <c r="G49">
        <v>1</v>
      </c>
      <c r="H49" t="s">
        <v>10</v>
      </c>
      <c r="AK49">
        <v>8</v>
      </c>
      <c r="AL49">
        <v>4</v>
      </c>
      <c r="AM49">
        <f>AL49/$AJ$1*100</f>
        <v>14.285714285714285</v>
      </c>
    </row>
    <row r="50" spans="1:39" x14ac:dyDescent="0.25">
      <c r="G50">
        <v>2</v>
      </c>
      <c r="H50" t="s">
        <v>8</v>
      </c>
      <c r="Y50" t="s">
        <v>8</v>
      </c>
    </row>
    <row r="51" spans="1:39" x14ac:dyDescent="0.25">
      <c r="G51">
        <v>3</v>
      </c>
      <c r="H51" t="s">
        <v>8</v>
      </c>
      <c r="AD51" t="s">
        <v>8</v>
      </c>
    </row>
    <row r="52" spans="1:39" x14ac:dyDescent="0.25">
      <c r="G52">
        <v>4</v>
      </c>
      <c r="H52" t="s">
        <v>10</v>
      </c>
      <c r="AI52" t="s">
        <v>10</v>
      </c>
    </row>
    <row r="53" spans="1:39" x14ac:dyDescent="0.25">
      <c r="G53">
        <v>5</v>
      </c>
      <c r="H53" t="s">
        <v>10</v>
      </c>
      <c r="AH53" t="s">
        <v>10</v>
      </c>
    </row>
    <row r="54" spans="1:39" x14ac:dyDescent="0.25">
      <c r="G54">
        <v>6</v>
      </c>
      <c r="H54" t="s">
        <v>8</v>
      </c>
    </row>
    <row r="55" spans="1:39" x14ac:dyDescent="0.25">
      <c r="G55">
        <v>7</v>
      </c>
      <c r="H55" t="s">
        <v>10</v>
      </c>
      <c r="V55" t="s">
        <v>10</v>
      </c>
    </row>
    <row r="56" spans="1:39" x14ac:dyDescent="0.25">
      <c r="G56">
        <v>8</v>
      </c>
      <c r="H56" t="s">
        <v>8</v>
      </c>
    </row>
    <row r="57" spans="1:39" x14ac:dyDescent="0.25">
      <c r="A57" t="s">
        <v>67</v>
      </c>
      <c r="B57" t="s">
        <v>12</v>
      </c>
      <c r="C57" t="s">
        <v>2</v>
      </c>
      <c r="D57" t="s">
        <v>3</v>
      </c>
      <c r="E57" t="s">
        <v>5</v>
      </c>
      <c r="F57" t="s">
        <v>5</v>
      </c>
      <c r="G57">
        <v>1</v>
      </c>
      <c r="H57" t="s">
        <v>10</v>
      </c>
      <c r="J57" t="s">
        <v>10</v>
      </c>
      <c r="AK57">
        <v>6</v>
      </c>
      <c r="AL57">
        <v>2</v>
      </c>
      <c r="AM57">
        <f>AL57/$AJ$1*100</f>
        <v>7.1428571428571423</v>
      </c>
    </row>
    <row r="58" spans="1:39" x14ac:dyDescent="0.25">
      <c r="G58">
        <v>2</v>
      </c>
      <c r="H58" t="s">
        <v>8</v>
      </c>
    </row>
    <row r="59" spans="1:39" x14ac:dyDescent="0.25">
      <c r="G59">
        <v>3</v>
      </c>
      <c r="H59" t="s">
        <v>8</v>
      </c>
      <c r="R59" t="s">
        <v>8</v>
      </c>
      <c r="S59" t="s">
        <v>8</v>
      </c>
    </row>
    <row r="60" spans="1:39" x14ac:dyDescent="0.25">
      <c r="G60">
        <v>4</v>
      </c>
      <c r="H60" t="s">
        <v>8</v>
      </c>
      <c r="Y60" t="s">
        <v>8</v>
      </c>
    </row>
    <row r="61" spans="1:39" x14ac:dyDescent="0.25">
      <c r="G61">
        <v>5</v>
      </c>
      <c r="H61" t="s">
        <v>8</v>
      </c>
      <c r="AC61" t="s">
        <v>8</v>
      </c>
    </row>
    <row r="62" spans="1:39" x14ac:dyDescent="0.25">
      <c r="G62">
        <v>6</v>
      </c>
      <c r="H62" t="s">
        <v>10</v>
      </c>
      <c r="AI62" t="s">
        <v>10</v>
      </c>
    </row>
    <row r="63" spans="1:39" x14ac:dyDescent="0.25">
      <c r="A63" t="s">
        <v>55</v>
      </c>
      <c r="B63" t="s">
        <v>12</v>
      </c>
      <c r="C63" t="s">
        <v>47</v>
      </c>
      <c r="D63" t="s">
        <v>3</v>
      </c>
      <c r="E63" t="s">
        <v>5</v>
      </c>
      <c r="F63" t="s">
        <v>5</v>
      </c>
      <c r="G63" t="s">
        <v>50</v>
      </c>
      <c r="H63" t="s">
        <v>8</v>
      </c>
      <c r="I63" t="s">
        <v>8</v>
      </c>
      <c r="AK63">
        <v>120</v>
      </c>
      <c r="AL63">
        <v>1</v>
      </c>
      <c r="AM63">
        <f t="shared" ref="AM63" si="0">AL63/$AJ$1*100</f>
        <v>3.5714285714285712</v>
      </c>
    </row>
    <row r="64" spans="1:39" x14ac:dyDescent="0.25">
      <c r="G64" t="s">
        <v>51</v>
      </c>
      <c r="H64" t="s">
        <v>8</v>
      </c>
    </row>
    <row r="65" spans="1:42" x14ac:dyDescent="0.25">
      <c r="G65" t="s">
        <v>52</v>
      </c>
      <c r="H65" t="s">
        <v>56</v>
      </c>
    </row>
    <row r="66" spans="1:42" x14ac:dyDescent="0.25">
      <c r="G66" t="s">
        <v>53</v>
      </c>
      <c r="H66" t="s">
        <v>8</v>
      </c>
    </row>
    <row r="67" spans="1:42" x14ac:dyDescent="0.25">
      <c r="A67" t="s">
        <v>54</v>
      </c>
      <c r="B67" t="s">
        <v>12</v>
      </c>
      <c r="C67" t="s">
        <v>48</v>
      </c>
      <c r="D67" t="s">
        <v>3</v>
      </c>
      <c r="E67" t="s">
        <v>5</v>
      </c>
      <c r="F67" t="s">
        <v>5</v>
      </c>
      <c r="G67">
        <v>1</v>
      </c>
      <c r="H67" t="s">
        <v>10</v>
      </c>
      <c r="J67" t="s">
        <v>10</v>
      </c>
      <c r="AK67">
        <v>11</v>
      </c>
      <c r="AL67">
        <v>1</v>
      </c>
      <c r="AM67">
        <f t="shared" ref="AM67" si="1">AL67/$AJ$1*100</f>
        <v>3.5714285714285712</v>
      </c>
    </row>
    <row r="68" spans="1:42" x14ac:dyDescent="0.25">
      <c r="G68">
        <v>2</v>
      </c>
      <c r="H68" t="s">
        <v>8</v>
      </c>
    </row>
    <row r="69" spans="1:42" x14ac:dyDescent="0.25">
      <c r="G69">
        <v>3</v>
      </c>
      <c r="H69" t="s">
        <v>8</v>
      </c>
      <c r="P69" t="s">
        <v>8</v>
      </c>
    </row>
    <row r="70" spans="1:42" x14ac:dyDescent="0.25">
      <c r="G70">
        <v>4</v>
      </c>
      <c r="H70" t="s">
        <v>8</v>
      </c>
      <c r="P70" t="s">
        <v>8</v>
      </c>
    </row>
    <row r="71" spans="1:42" x14ac:dyDescent="0.25">
      <c r="G71">
        <v>5</v>
      </c>
      <c r="H71" t="s">
        <v>8</v>
      </c>
      <c r="P71" t="s">
        <v>8</v>
      </c>
    </row>
    <row r="72" spans="1:42" x14ac:dyDescent="0.25">
      <c r="G72">
        <v>6</v>
      </c>
      <c r="H72" t="s">
        <v>8</v>
      </c>
      <c r="P72" t="s">
        <v>8</v>
      </c>
    </row>
    <row r="73" spans="1:42" x14ac:dyDescent="0.25">
      <c r="G73">
        <v>7</v>
      </c>
      <c r="H73" t="s">
        <v>8</v>
      </c>
      <c r="P73" t="s">
        <v>8</v>
      </c>
    </row>
    <row r="74" spans="1:42" x14ac:dyDescent="0.25">
      <c r="G74">
        <v>8</v>
      </c>
      <c r="H74" t="s">
        <v>8</v>
      </c>
      <c r="P74" t="s">
        <v>8</v>
      </c>
    </row>
    <row r="75" spans="1:42" x14ac:dyDescent="0.25">
      <c r="G75">
        <v>9</v>
      </c>
      <c r="H75" t="s">
        <v>8</v>
      </c>
      <c r="P75" t="s">
        <v>8</v>
      </c>
    </row>
    <row r="76" spans="1:42" x14ac:dyDescent="0.25">
      <c r="G76">
        <v>10</v>
      </c>
      <c r="H76" t="s">
        <v>8</v>
      </c>
      <c r="P76" t="s">
        <v>8</v>
      </c>
    </row>
    <row r="77" spans="1:42" x14ac:dyDescent="0.25">
      <c r="G77" t="s">
        <v>49</v>
      </c>
      <c r="H77" t="s">
        <v>8</v>
      </c>
      <c r="P77" t="s">
        <v>8</v>
      </c>
    </row>
    <row r="78" spans="1:42" x14ac:dyDescent="0.25">
      <c r="A78" t="s">
        <v>64</v>
      </c>
      <c r="B78" t="s">
        <v>12</v>
      </c>
      <c r="C78" t="s">
        <v>11</v>
      </c>
      <c r="D78" t="s">
        <v>13</v>
      </c>
      <c r="E78" t="s">
        <v>6</v>
      </c>
      <c r="F78" t="s">
        <v>6</v>
      </c>
      <c r="G78">
        <v>1</v>
      </c>
      <c r="H78" t="s">
        <v>10</v>
      </c>
      <c r="J78" t="s">
        <v>10</v>
      </c>
      <c r="AK78">
        <v>8</v>
      </c>
      <c r="AL78">
        <v>2</v>
      </c>
      <c r="AM78">
        <f>AL78/$AJ$1*100</f>
        <v>7.1428571428571423</v>
      </c>
      <c r="AN78">
        <v>18</v>
      </c>
      <c r="AO78">
        <v>3</v>
      </c>
      <c r="AP78">
        <f>AO78/$AJ$1*100</f>
        <v>10.714285714285714</v>
      </c>
    </row>
    <row r="79" spans="1:42" x14ac:dyDescent="0.25">
      <c r="G79">
        <v>2</v>
      </c>
      <c r="H79" t="s">
        <v>8</v>
      </c>
    </row>
    <row r="80" spans="1:42" x14ac:dyDescent="0.25">
      <c r="G80">
        <v>3</v>
      </c>
      <c r="H80" t="s">
        <v>8</v>
      </c>
    </row>
    <row r="81" spans="1:39" x14ac:dyDescent="0.25">
      <c r="G81">
        <v>4</v>
      </c>
      <c r="H81" t="s">
        <v>8</v>
      </c>
      <c r="R81" t="s">
        <v>8</v>
      </c>
      <c r="S81" t="s">
        <v>8</v>
      </c>
    </row>
    <row r="82" spans="1:39" x14ac:dyDescent="0.25">
      <c r="G82">
        <v>5</v>
      </c>
      <c r="H82" t="s">
        <v>10</v>
      </c>
      <c r="W82" t="s">
        <v>10</v>
      </c>
    </row>
    <row r="83" spans="1:39" x14ac:dyDescent="0.25">
      <c r="G83">
        <v>6</v>
      </c>
      <c r="H83" t="s">
        <v>8</v>
      </c>
      <c r="Y83" t="s">
        <v>8</v>
      </c>
    </row>
    <row r="84" spans="1:39" x14ac:dyDescent="0.25">
      <c r="G84">
        <v>7</v>
      </c>
      <c r="H84" t="s">
        <v>8</v>
      </c>
      <c r="AC84" t="s">
        <v>8</v>
      </c>
    </row>
    <row r="85" spans="1:39" x14ac:dyDescent="0.25">
      <c r="G85">
        <v>8</v>
      </c>
      <c r="H85" t="s">
        <v>8</v>
      </c>
      <c r="AD85" t="s">
        <v>8</v>
      </c>
    </row>
    <row r="86" spans="1:39" x14ac:dyDescent="0.25">
      <c r="A86" t="s">
        <v>65</v>
      </c>
      <c r="B86" t="s">
        <v>12</v>
      </c>
      <c r="C86" t="s">
        <v>11</v>
      </c>
      <c r="D86" t="s">
        <v>14</v>
      </c>
      <c r="E86" t="s">
        <v>6</v>
      </c>
      <c r="F86" t="s">
        <v>6</v>
      </c>
      <c r="G86">
        <v>1</v>
      </c>
      <c r="H86" t="s">
        <v>10</v>
      </c>
      <c r="J86" t="s">
        <v>10</v>
      </c>
      <c r="AK86">
        <v>10</v>
      </c>
      <c r="AL86">
        <v>2</v>
      </c>
      <c r="AM86">
        <f>AL86/$AJ$1*100</f>
        <v>7.1428571428571423</v>
      </c>
    </row>
    <row r="87" spans="1:39" x14ac:dyDescent="0.25">
      <c r="G87">
        <v>2</v>
      </c>
      <c r="H87" t="s">
        <v>8</v>
      </c>
      <c r="R87" t="s">
        <v>8</v>
      </c>
      <c r="S87" t="s">
        <v>8</v>
      </c>
    </row>
    <row r="88" spans="1:39" x14ac:dyDescent="0.25">
      <c r="G88">
        <v>3</v>
      </c>
      <c r="H88" t="s">
        <v>8</v>
      </c>
      <c r="Y88" t="s">
        <v>8</v>
      </c>
    </row>
    <row r="89" spans="1:39" x14ac:dyDescent="0.25">
      <c r="G89">
        <v>4</v>
      </c>
      <c r="H89" t="s">
        <v>8</v>
      </c>
      <c r="AC89" t="s">
        <v>8</v>
      </c>
    </row>
    <row r="90" spans="1:39" x14ac:dyDescent="0.25">
      <c r="G90">
        <v>5</v>
      </c>
      <c r="H90" t="s">
        <v>8</v>
      </c>
      <c r="AD90" t="s">
        <v>8</v>
      </c>
    </row>
    <row r="91" spans="1:39" x14ac:dyDescent="0.25">
      <c r="G91">
        <v>6</v>
      </c>
      <c r="H91" t="s">
        <v>10</v>
      </c>
      <c r="W91" t="s">
        <v>10</v>
      </c>
    </row>
    <row r="92" spans="1:39" x14ac:dyDescent="0.25">
      <c r="G92">
        <v>7</v>
      </c>
      <c r="H92" t="s">
        <v>8</v>
      </c>
      <c r="O92" t="s">
        <v>8</v>
      </c>
    </row>
    <row r="93" spans="1:39" x14ac:dyDescent="0.25">
      <c r="G93">
        <v>8</v>
      </c>
      <c r="H93" t="s">
        <v>24</v>
      </c>
      <c r="L93" t="s">
        <v>8</v>
      </c>
      <c r="M93" t="s">
        <v>8</v>
      </c>
      <c r="N93" t="s">
        <v>24</v>
      </c>
    </row>
    <row r="94" spans="1:39" x14ac:dyDescent="0.25">
      <c r="G94">
        <v>9</v>
      </c>
      <c r="H94" t="s">
        <v>8</v>
      </c>
    </row>
    <row r="95" spans="1:39" x14ac:dyDescent="0.25">
      <c r="G95">
        <v>10</v>
      </c>
      <c r="H95" t="s">
        <v>10</v>
      </c>
    </row>
    <row r="96" spans="1:39" x14ac:dyDescent="0.25">
      <c r="A96" t="s">
        <v>66</v>
      </c>
      <c r="B96" t="s">
        <v>12</v>
      </c>
      <c r="C96" t="s">
        <v>11</v>
      </c>
      <c r="D96" t="s">
        <v>15</v>
      </c>
      <c r="E96" t="s">
        <v>6</v>
      </c>
      <c r="F96" t="s">
        <v>6</v>
      </c>
      <c r="G96">
        <v>1</v>
      </c>
      <c r="H96" t="s">
        <v>8</v>
      </c>
      <c r="AK96">
        <v>8</v>
      </c>
      <c r="AL96">
        <v>2</v>
      </c>
      <c r="AM96">
        <f>AL96/$AJ$1*100</f>
        <v>7.1428571428571423</v>
      </c>
    </row>
    <row r="97" spans="7:30" x14ac:dyDescent="0.25">
      <c r="G97">
        <v>2</v>
      </c>
      <c r="H97" t="s">
        <v>8</v>
      </c>
      <c r="R97" t="s">
        <v>8</v>
      </c>
      <c r="S97" t="s">
        <v>8</v>
      </c>
    </row>
    <row r="98" spans="7:30" x14ac:dyDescent="0.25">
      <c r="G98">
        <v>3</v>
      </c>
      <c r="H98" t="s">
        <v>10</v>
      </c>
      <c r="T98" t="s">
        <v>10</v>
      </c>
    </row>
    <row r="99" spans="7:30" x14ac:dyDescent="0.25">
      <c r="G99">
        <v>4</v>
      </c>
      <c r="H99" t="s">
        <v>10</v>
      </c>
      <c r="W99" t="s">
        <v>10</v>
      </c>
    </row>
    <row r="100" spans="7:30" x14ac:dyDescent="0.25">
      <c r="G100">
        <v>5</v>
      </c>
      <c r="H100" t="s">
        <v>8</v>
      </c>
      <c r="Y100" t="s">
        <v>8</v>
      </c>
    </row>
    <row r="101" spans="7:30" x14ac:dyDescent="0.25">
      <c r="G101">
        <v>6</v>
      </c>
      <c r="H101" t="s">
        <v>8</v>
      </c>
    </row>
    <row r="102" spans="7:30" x14ac:dyDescent="0.25">
      <c r="G102">
        <v>7</v>
      </c>
      <c r="H102" t="s">
        <v>8</v>
      </c>
      <c r="AC102" t="s">
        <v>8</v>
      </c>
    </row>
    <row r="103" spans="7:30" x14ac:dyDescent="0.25">
      <c r="G103">
        <v>8</v>
      </c>
      <c r="H103" t="s">
        <v>8</v>
      </c>
      <c r="AD103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71c2dd-4979-4752-97a1-eb062e2c22bf" xsi:nil="true"/>
    <lcf76f155ced4ddcb4097134ff3c332f xmlns="ed526690-1b82-4476-9598-c0eeafad58f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83FD7952F44C4AA66F138C1496F932" ma:contentTypeVersion="13" ma:contentTypeDescription="Ein neues Dokument erstellen." ma:contentTypeScope="" ma:versionID="0cc33d999d567d81d203410658c38121">
  <xsd:schema xmlns:xsd="http://www.w3.org/2001/XMLSchema" xmlns:xs="http://www.w3.org/2001/XMLSchema" xmlns:p="http://schemas.microsoft.com/office/2006/metadata/properties" xmlns:ns2="ed526690-1b82-4476-9598-c0eeafad58f9" xmlns:ns3="f971c2dd-4979-4752-97a1-eb062e2c22bf" targetNamespace="http://schemas.microsoft.com/office/2006/metadata/properties" ma:root="true" ma:fieldsID="38b03b97d69d80f4e7ebb7861df9ff0d" ns2:_="" ns3:_="">
    <xsd:import namespace="ed526690-1b82-4476-9598-c0eeafad58f9"/>
    <xsd:import namespace="f971c2dd-4979-4752-97a1-eb062e2c22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526690-1b82-4476-9598-c0eeafad5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6eb20c4f-c5c2-492b-9954-d638c64bf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71c2dd-4979-4752-97a1-eb062e2c22b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7e2bed4-e774-44b0-ae5b-36fa559b01d6}" ma:internalName="TaxCatchAll" ma:showField="CatchAllData" ma:web="f971c2dd-4979-4752-97a1-eb062e2c22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AA7E8F-7E6D-4233-97E7-9121220949E4}">
  <ds:schemaRefs>
    <ds:schemaRef ds:uri="f971c2dd-4979-4752-97a1-eb062e2c22bf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d526690-1b82-4476-9598-c0eeafad58f9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B753EF5-283E-47B1-B31F-70AE0D1887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526690-1b82-4476-9598-c0eeafad58f9"/>
    <ds:schemaRef ds:uri="f971c2dd-4979-4752-97a1-eb062e2c22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58AF6E-1BA1-464B-BE68-8F035D6B4B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ATM</vt:lpstr>
      <vt:lpstr>PG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Seifert, Daniel</cp:lastModifiedBy>
  <cp:revision/>
  <dcterms:created xsi:type="dcterms:W3CDTF">2024-04-29T09:59:52Z</dcterms:created>
  <dcterms:modified xsi:type="dcterms:W3CDTF">2024-08-01T15:01:47Z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0x0101001383FD7952F44C4AA66F138C1496F932</vt:lpwstr>
  </property>
  <property fmtid="{D5CDD505-2E9C-101B-9397-08002B2CF9AE}" pid="3" name="MediaServiceImageTags">
    <vt:lpwstr/>
  </property>
</Properties>
</file>