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filer01\daten21100\03_Beschichtungen\2025\251202P1_ta-C_1,5µm_stehend_Ti-Zwischenschicht\Kalottenschliff\"/>
    </mc:Choice>
  </mc:AlternateContent>
  <bookViews>
    <workbookView xWindow="240" yWindow="540" windowWidth="19440" windowHeight="12045"/>
  </bookViews>
  <sheets>
    <sheet name="Prtkl std" sheetId="2" r:id="rId1"/>
    <sheet name="Prtkl ext en" sheetId="8" r:id="rId2"/>
    <sheet name="Prtkl ext de" sheetId="7" r:id="rId3"/>
    <sheet name="Ansprchprtnr" sheetId="9" r:id="rId4"/>
    <sheet name="Uebergabe" sheetId="6" r:id="rId5"/>
  </sheets>
  <definedNames>
    <definedName name="_xlnm.Print_Area" localSheetId="1">'Prtkl ext en'!$A$1:$F$51</definedName>
  </definedNames>
  <calcPr calcId="162913"/>
</workbook>
</file>

<file path=xl/calcChain.xml><?xml version="1.0" encoding="utf-8"?>
<calcChain xmlns="http://schemas.openxmlformats.org/spreadsheetml/2006/main">
  <c r="K53" i="2" l="1"/>
  <c r="K54" i="2"/>
  <c r="K55" i="2"/>
  <c r="K56" i="2"/>
  <c r="K57" i="2"/>
  <c r="K58" i="2"/>
  <c r="K59" i="2"/>
  <c r="K60" i="2"/>
  <c r="K61" i="2"/>
  <c r="K52" i="2"/>
  <c r="H53" i="2" l="1"/>
  <c r="H61" i="2"/>
  <c r="H60" i="2"/>
  <c r="H59" i="2"/>
  <c r="H58" i="2"/>
  <c r="H57" i="2"/>
  <c r="H56" i="2"/>
  <c r="H55" i="2"/>
  <c r="H54" i="2"/>
  <c r="H52" i="2"/>
  <c r="F52" i="2" l="1"/>
  <c r="F53" i="2"/>
  <c r="C87" i="2"/>
  <c r="C86" i="2"/>
  <c r="C79" i="2" l="1"/>
  <c r="C77" i="2"/>
  <c r="E99" i="2"/>
  <c r="E103" i="2"/>
  <c r="F103" i="2"/>
  <c r="E102" i="2"/>
  <c r="E101" i="2"/>
  <c r="F101" i="2"/>
  <c r="F102" i="2"/>
  <c r="E100" i="2"/>
  <c r="F99" i="2"/>
  <c r="F100" i="2"/>
  <c r="H102" i="2" l="1"/>
  <c r="H103" i="2"/>
  <c r="G99" i="2"/>
  <c r="C101" i="2"/>
  <c r="C99" i="2"/>
  <c r="H99" i="2" s="1"/>
  <c r="C80" i="2"/>
  <c r="C83" i="2" s="1"/>
  <c r="C103" i="2"/>
  <c r="C100" i="2"/>
  <c r="H100" i="2" s="1"/>
  <c r="C102" i="2"/>
  <c r="G101" i="2"/>
  <c r="G102" i="2"/>
  <c r="G103" i="2"/>
  <c r="L101" i="2"/>
  <c r="H101" i="2" l="1"/>
  <c r="K101" i="2"/>
  <c r="K99" i="2"/>
  <c r="K102" i="2"/>
  <c r="L102" i="2"/>
  <c r="L103" i="2"/>
  <c r="K103" i="2"/>
  <c r="G100" i="2"/>
  <c r="K100" i="2"/>
  <c r="BL9" i="2"/>
  <c r="BL10" i="2" s="1"/>
  <c r="BK9" i="2"/>
  <c r="BK10" i="2" s="1"/>
  <c r="BJ9" i="2"/>
  <c r="BI9" i="2"/>
  <c r="L100" i="2"/>
  <c r="L99" i="2"/>
  <c r="BM9" i="2" l="1"/>
  <c r="C111" i="2"/>
  <c r="B10" i="6" s="1"/>
  <c r="E111" i="2"/>
  <c r="B11" i="6" s="1"/>
  <c r="C109" i="2"/>
  <c r="B8" i="6" s="1"/>
  <c r="E109" i="2"/>
  <c r="B9" i="6" s="1"/>
  <c r="C106" i="2"/>
  <c r="C107" i="2"/>
  <c r="B7" i="6" s="1"/>
  <c r="AH52" i="2"/>
  <c r="AK72" i="2" l="1"/>
  <c r="AK71" i="2"/>
  <c r="AK53" i="2"/>
  <c r="AK54" i="2"/>
  <c r="AK55" i="2"/>
  <c r="AK56" i="2"/>
  <c r="AK57" i="2"/>
  <c r="AK58" i="2"/>
  <c r="AK59" i="2"/>
  <c r="AK60" i="2"/>
  <c r="AK61" i="2"/>
  <c r="CY71" i="2"/>
  <c r="CZ71" i="2" s="1"/>
  <c r="DA71" i="2"/>
  <c r="DB71" i="2" s="1"/>
  <c r="DC71" i="2" s="1"/>
  <c r="DD71" i="2" s="1"/>
  <c r="CY72" i="2"/>
  <c r="CZ72" i="2" s="1"/>
  <c r="DA72" i="2"/>
  <c r="DB72" i="2" s="1"/>
  <c r="DC72" i="2" s="1"/>
  <c r="DD72" i="2" s="1"/>
  <c r="DA70" i="2"/>
  <c r="DB70" i="2" s="1"/>
  <c r="DC70" i="2" s="1"/>
  <c r="DD70" i="2" s="1"/>
  <c r="CY70" i="2"/>
  <c r="CZ70" i="2" s="1"/>
  <c r="CY53" i="2"/>
  <c r="CZ53" i="2" s="1"/>
  <c r="DA53" i="2"/>
  <c r="DB53" i="2" s="1"/>
  <c r="DC53" i="2" s="1"/>
  <c r="DD53" i="2" s="1"/>
  <c r="CY54" i="2"/>
  <c r="CZ54" i="2" s="1"/>
  <c r="DA54" i="2"/>
  <c r="DB54" i="2" s="1"/>
  <c r="DC54" i="2" s="1"/>
  <c r="DD54" i="2" s="1"/>
  <c r="CY55" i="2"/>
  <c r="CZ55" i="2" s="1"/>
  <c r="DA55" i="2"/>
  <c r="DB55" i="2" s="1"/>
  <c r="DC55" i="2" s="1"/>
  <c r="DD55" i="2" s="1"/>
  <c r="CY56" i="2"/>
  <c r="CZ56" i="2" s="1"/>
  <c r="DA56" i="2"/>
  <c r="DB56" i="2" s="1"/>
  <c r="DC56" i="2" s="1"/>
  <c r="DD56" i="2" s="1"/>
  <c r="CY57" i="2"/>
  <c r="CZ57" i="2" s="1"/>
  <c r="DA57" i="2"/>
  <c r="DB57" i="2" s="1"/>
  <c r="DC57" i="2" s="1"/>
  <c r="DD57" i="2" s="1"/>
  <c r="CY58" i="2"/>
  <c r="CZ58" i="2" s="1"/>
  <c r="DA58" i="2"/>
  <c r="DB58" i="2" s="1"/>
  <c r="DC58" i="2" s="1"/>
  <c r="DD58" i="2" s="1"/>
  <c r="CY59" i="2"/>
  <c r="CZ59" i="2" s="1"/>
  <c r="DA59" i="2"/>
  <c r="DB59" i="2" s="1"/>
  <c r="DC59" i="2" s="1"/>
  <c r="DD59" i="2" s="1"/>
  <c r="CY60" i="2"/>
  <c r="CZ60" i="2" s="1"/>
  <c r="DA60" i="2"/>
  <c r="DB60" i="2" s="1"/>
  <c r="DC60" i="2" s="1"/>
  <c r="DD60" i="2" s="1"/>
  <c r="CY61" i="2"/>
  <c r="CZ61" i="2" s="1"/>
  <c r="DA61" i="2"/>
  <c r="DB61" i="2" s="1"/>
  <c r="DC61" i="2" s="1"/>
  <c r="DD61" i="2" s="1"/>
  <c r="DA52" i="2"/>
  <c r="DB52" i="2" s="1"/>
  <c r="DC52" i="2" s="1"/>
  <c r="CY52" i="2"/>
  <c r="CZ52" i="2" s="1"/>
  <c r="DE58" i="2" l="1"/>
  <c r="DE57" i="2"/>
  <c r="DE59" i="2"/>
  <c r="DE61" i="2"/>
  <c r="DE55" i="2"/>
  <c r="DE60" i="2"/>
  <c r="DE71" i="2"/>
  <c r="DE53" i="2"/>
  <c r="DE72" i="2"/>
  <c r="DE70" i="2"/>
  <c r="AK70" i="2" s="1"/>
  <c r="DE56" i="2"/>
  <c r="DE54" i="2"/>
  <c r="DD52" i="2"/>
  <c r="DE52" i="2" s="1"/>
  <c r="AK52" i="2" s="1"/>
  <c r="P37" i="2"/>
  <c r="B4" i="8" l="1"/>
  <c r="B4" i="7"/>
  <c r="P34" i="2" l="1"/>
  <c r="AF72" i="2" l="1"/>
  <c r="AF71" i="2"/>
  <c r="AF70" i="2"/>
  <c r="AF53" i="2"/>
  <c r="AF54" i="2"/>
  <c r="AF55" i="2"/>
  <c r="AF56" i="2"/>
  <c r="AF57" i="2"/>
  <c r="AF58" i="2"/>
  <c r="AF59" i="2"/>
  <c r="AF60" i="2"/>
  <c r="AF61" i="2"/>
  <c r="AF52" i="2"/>
  <c r="AE72" i="2"/>
  <c r="AE71" i="2"/>
  <c r="AE70" i="2"/>
  <c r="AE53" i="2"/>
  <c r="AE54" i="2"/>
  <c r="AE55" i="2"/>
  <c r="AE56" i="2"/>
  <c r="AE57" i="2"/>
  <c r="AE58" i="2"/>
  <c r="AE59" i="2"/>
  <c r="AE60" i="2"/>
  <c r="AE61" i="2"/>
  <c r="AE52" i="2"/>
  <c r="AG72" i="2"/>
  <c r="AG71" i="2"/>
  <c r="AG70" i="2"/>
  <c r="AG53" i="2"/>
  <c r="AG54" i="2"/>
  <c r="AG55" i="2"/>
  <c r="AG56" i="2"/>
  <c r="AG57" i="2"/>
  <c r="AG58" i="2"/>
  <c r="AG59" i="2"/>
  <c r="AG60" i="2"/>
  <c r="AG61" i="2"/>
  <c r="AG52" i="2"/>
  <c r="AI72" i="2"/>
  <c r="AI71" i="2"/>
  <c r="AI70" i="2"/>
  <c r="AI53" i="2"/>
  <c r="AI54" i="2"/>
  <c r="AI55" i="2"/>
  <c r="AI56" i="2"/>
  <c r="AI57" i="2"/>
  <c r="AI58" i="2"/>
  <c r="AI59" i="2"/>
  <c r="AI60" i="2"/>
  <c r="AI61" i="2"/>
  <c r="AI52" i="2"/>
  <c r="AH72" i="2"/>
  <c r="AH53" i="2"/>
  <c r="AH54" i="2"/>
  <c r="AH55" i="2"/>
  <c r="AH56" i="2"/>
  <c r="AH57" i="2"/>
  <c r="AH58" i="2"/>
  <c r="AH59" i="2"/>
  <c r="AH60" i="2"/>
  <c r="AH61" i="2"/>
  <c r="B28" i="7" l="1"/>
  <c r="B30" i="7" s="1"/>
  <c r="L3" i="9"/>
  <c r="B28" i="8"/>
  <c r="B30" i="8" s="1"/>
  <c r="B31" i="7"/>
  <c r="B29" i="7" l="1"/>
  <c r="B33" i="7"/>
  <c r="B29" i="8"/>
  <c r="B33" i="8"/>
  <c r="B32" i="7"/>
  <c r="B31" i="8"/>
  <c r="B32" i="8"/>
  <c r="N35" i="2" l="1"/>
  <c r="BH52" i="2" l="1"/>
  <c r="BU52" i="2"/>
  <c r="CK73" i="2" l="1"/>
  <c r="C60" i="2" l="1"/>
  <c r="C59" i="2"/>
  <c r="C58" i="2"/>
  <c r="C57" i="2"/>
  <c r="C56" i="2"/>
  <c r="P72" i="2" l="1"/>
  <c r="M72" i="2"/>
  <c r="K72" i="2"/>
  <c r="H72" i="2"/>
  <c r="F72" i="2"/>
  <c r="P71" i="2"/>
  <c r="M71" i="2"/>
  <c r="K71" i="2"/>
  <c r="H71" i="2"/>
  <c r="F71" i="2"/>
  <c r="P70" i="2"/>
  <c r="M70" i="2"/>
  <c r="K70" i="2"/>
  <c r="H70" i="2"/>
  <c r="F70" i="2"/>
  <c r="P61" i="2"/>
  <c r="M61" i="2"/>
  <c r="F61" i="2"/>
  <c r="P52" i="2"/>
  <c r="P60" i="2"/>
  <c r="P59" i="2"/>
  <c r="P58" i="2"/>
  <c r="P57" i="2"/>
  <c r="P56" i="2"/>
  <c r="P55" i="2"/>
  <c r="P54" i="2"/>
  <c r="P53" i="2"/>
  <c r="M60" i="2"/>
  <c r="M59" i="2"/>
  <c r="M58" i="2"/>
  <c r="M57" i="2"/>
  <c r="M56" i="2"/>
  <c r="M55" i="2"/>
  <c r="M54" i="2"/>
  <c r="M53" i="2"/>
  <c r="M52" i="2"/>
  <c r="F60" i="2"/>
  <c r="F59" i="2"/>
  <c r="F58" i="2"/>
  <c r="F57" i="2"/>
  <c r="F56" i="2"/>
  <c r="F55" i="2"/>
  <c r="F54" i="2"/>
  <c r="CG73" i="2" l="1"/>
  <c r="BU71" i="2" l="1"/>
  <c r="BU72" i="2"/>
  <c r="BU70" i="2"/>
  <c r="BU61" i="2"/>
  <c r="BL14" i="2" l="1"/>
  <c r="BK14" i="2"/>
  <c r="O9" i="2"/>
  <c r="AW48" i="2" s="1"/>
  <c r="BU53" i="2"/>
  <c r="BK15" i="2" l="1"/>
  <c r="BL18" i="2"/>
  <c r="BL13" i="2"/>
  <c r="BK17" i="2"/>
  <c r="BK11" i="2"/>
  <c r="BK13" i="2"/>
  <c r="BK18" i="2"/>
  <c r="BL17" i="2"/>
  <c r="BL15" i="2"/>
  <c r="BL19" i="2"/>
  <c r="BL11" i="2"/>
  <c r="BC70" i="2"/>
  <c r="BC71" i="2"/>
  <c r="BD71" i="2"/>
  <c r="BE71" i="2"/>
  <c r="BF71" i="2"/>
  <c r="BG71" i="2"/>
  <c r="BH71" i="2"/>
  <c r="BC72" i="2"/>
  <c r="BD72" i="2"/>
  <c r="BE72" i="2"/>
  <c r="BF72" i="2"/>
  <c r="BG72" i="2"/>
  <c r="BH72" i="2"/>
  <c r="BH70" i="2"/>
  <c r="BG70" i="2"/>
  <c r="BF70" i="2"/>
  <c r="BE70" i="2"/>
  <c r="BD70" i="2"/>
  <c r="BH53" i="2"/>
  <c r="BH54" i="2"/>
  <c r="BH55" i="2"/>
  <c r="BH56" i="2"/>
  <c r="BH57" i="2"/>
  <c r="BH58" i="2"/>
  <c r="BH59" i="2"/>
  <c r="BH60" i="2"/>
  <c r="BH61" i="2"/>
  <c r="BF53" i="2"/>
  <c r="BG53" i="2"/>
  <c r="BF54" i="2"/>
  <c r="BG54" i="2"/>
  <c r="BF55" i="2"/>
  <c r="BG55" i="2"/>
  <c r="BF56" i="2"/>
  <c r="BG56" i="2"/>
  <c r="BF57" i="2"/>
  <c r="BG57" i="2"/>
  <c r="BF58" i="2"/>
  <c r="BG58" i="2"/>
  <c r="BF59" i="2"/>
  <c r="BG59" i="2"/>
  <c r="BF60" i="2"/>
  <c r="BG60" i="2"/>
  <c r="BF61" i="2"/>
  <c r="BG61" i="2"/>
  <c r="BF52" i="2"/>
  <c r="BE52" i="2"/>
  <c r="BG52" i="2"/>
  <c r="BE53" i="2"/>
  <c r="AQ53" i="2" s="1"/>
  <c r="BE54" i="2"/>
  <c r="AQ54" i="2" s="1"/>
  <c r="BE55" i="2"/>
  <c r="AQ55" i="2" s="1"/>
  <c r="BE56" i="2"/>
  <c r="AQ56" i="2" s="1"/>
  <c r="CU56" i="2" s="1"/>
  <c r="BE57" i="2"/>
  <c r="AQ57" i="2" s="1"/>
  <c r="CU57" i="2" s="1"/>
  <c r="BE58" i="2"/>
  <c r="AQ58" i="2" s="1"/>
  <c r="CU58" i="2" s="1"/>
  <c r="BE59" i="2"/>
  <c r="AQ59" i="2" s="1"/>
  <c r="CU59" i="2" s="1"/>
  <c r="BE60" i="2"/>
  <c r="AQ60" i="2" s="1"/>
  <c r="CU60" i="2" s="1"/>
  <c r="BE61" i="2"/>
  <c r="AQ61" i="2" s="1"/>
  <c r="CU61" i="2" s="1"/>
  <c r="BD52" i="2"/>
  <c r="BC52" i="2"/>
  <c r="BU55" i="2"/>
  <c r="CX72" i="2" l="1"/>
  <c r="AL72" i="2" s="1"/>
  <c r="CX71" i="2"/>
  <c r="AL71" i="2" s="1"/>
  <c r="CX70" i="2"/>
  <c r="AL70" i="2" s="1"/>
  <c r="CX52" i="2"/>
  <c r="AL52" i="2" s="1"/>
  <c r="AW52" i="2"/>
  <c r="AW70" i="2"/>
  <c r="AT72" i="2"/>
  <c r="AN71" i="2"/>
  <c r="AN70" i="2"/>
  <c r="AQ72" i="2"/>
  <c r="AW71" i="2"/>
  <c r="AQ70" i="2"/>
  <c r="AN72" i="2"/>
  <c r="AT71" i="2"/>
  <c r="AT70" i="2"/>
  <c r="AW72" i="2"/>
  <c r="AQ71" i="2"/>
  <c r="AQ52" i="2"/>
  <c r="AT52" i="2"/>
  <c r="CV52" i="2" s="1"/>
  <c r="AW61" i="2"/>
  <c r="CW61" i="2" s="1"/>
  <c r="AT59" i="2"/>
  <c r="CV59" i="2" s="1"/>
  <c r="AT55" i="2"/>
  <c r="CV55" i="2" s="1"/>
  <c r="AW60" i="2"/>
  <c r="CW60" i="2" s="1"/>
  <c r="AW58" i="2"/>
  <c r="CW58" i="2" s="1"/>
  <c r="AW56" i="2"/>
  <c r="CW56" i="2" s="1"/>
  <c r="AW54" i="2"/>
  <c r="CW54" i="2" s="1"/>
  <c r="AT60" i="2"/>
  <c r="CV60" i="2" s="1"/>
  <c r="AT58" i="2"/>
  <c r="CV58" i="2" s="1"/>
  <c r="AT56" i="2"/>
  <c r="CV56" i="2" s="1"/>
  <c r="AT54" i="2"/>
  <c r="CV54" i="2" s="1"/>
  <c r="AW59" i="2"/>
  <c r="CW59" i="2" s="1"/>
  <c r="AW57" i="2"/>
  <c r="CW57" i="2" s="1"/>
  <c r="AW55" i="2"/>
  <c r="CW55" i="2" s="1"/>
  <c r="AT61" i="2"/>
  <c r="CV61" i="2" s="1"/>
  <c r="AT57" i="2"/>
  <c r="CV57" i="2" s="1"/>
  <c r="AW53" i="2"/>
  <c r="CW53" i="2" s="1"/>
  <c r="AT53" i="2"/>
  <c r="CV53" i="2" s="1"/>
  <c r="AN52" i="2"/>
  <c r="BP53" i="2"/>
  <c r="BP60" i="2"/>
  <c r="BP55" i="2"/>
  <c r="BP72" i="2"/>
  <c r="BP71" i="2"/>
  <c r="BP70" i="2"/>
  <c r="BP61" i="2"/>
  <c r="BB70" i="2"/>
  <c r="BL70" i="2" s="1"/>
  <c r="BP58" i="2"/>
  <c r="BP56" i="2"/>
  <c r="BP57" i="2"/>
  <c r="BP52" i="2"/>
  <c r="BT52" i="2" s="1"/>
  <c r="BP59" i="2"/>
  <c r="BP54" i="2"/>
  <c r="BB71" i="2"/>
  <c r="BL71" i="2" s="1"/>
  <c r="BB72" i="2"/>
  <c r="BL72" i="2" s="1"/>
  <c r="Y72" i="2" s="1"/>
  <c r="BO52" i="2"/>
  <c r="BS52" i="2" s="1"/>
  <c r="BB52" i="2"/>
  <c r="AX52" i="2" s="1"/>
  <c r="BU54" i="2"/>
  <c r="BU56" i="2"/>
  <c r="BU57" i="2"/>
  <c r="BU58" i="2"/>
  <c r="BU59" i="2"/>
  <c r="BU60" i="2"/>
  <c r="Y68" i="2"/>
  <c r="Y50" i="2"/>
  <c r="J9" i="2"/>
  <c r="BT53" i="2"/>
  <c r="CQ70" i="2" l="1"/>
  <c r="CS70" i="2"/>
  <c r="CN71" i="2"/>
  <c r="CM70" i="2"/>
  <c r="CO71" i="2"/>
  <c r="CP71" i="2"/>
  <c r="CO70" i="2"/>
  <c r="CO72" i="2"/>
  <c r="CR71" i="2"/>
  <c r="CS71" i="2"/>
  <c r="CL71" i="2"/>
  <c r="CS72" i="2"/>
  <c r="CL72" i="2"/>
  <c r="CL70" i="2"/>
  <c r="CM72" i="2"/>
  <c r="CN72" i="2"/>
  <c r="CM71" i="2"/>
  <c r="CN70" i="2"/>
  <c r="CP72" i="2"/>
  <c r="CP70" i="2"/>
  <c r="CQ72" i="2"/>
  <c r="CR72" i="2"/>
  <c r="CQ71" i="2"/>
  <c r="CR70" i="2"/>
  <c r="AO70" i="2"/>
  <c r="AO72" i="2"/>
  <c r="AR72" i="2"/>
  <c r="W68" i="2"/>
  <c r="AT48" i="2"/>
  <c r="AR71" i="2"/>
  <c r="AX72" i="2"/>
  <c r="AO71" i="2"/>
  <c r="AU71" i="2"/>
  <c r="AX70" i="2"/>
  <c r="AU70" i="2"/>
  <c r="AR70" i="2"/>
  <c r="AX71" i="2"/>
  <c r="AU72" i="2"/>
  <c r="AU52" i="2"/>
  <c r="AO52" i="2"/>
  <c r="AR52" i="2"/>
  <c r="BI52" i="2"/>
  <c r="CL52" i="2" s="1"/>
  <c r="CT52" i="2" s="1"/>
  <c r="CH70" i="2"/>
  <c r="CI72" i="2"/>
  <c r="CG70" i="2"/>
  <c r="CH72" i="2"/>
  <c r="Y71" i="2"/>
  <c r="CJ70" i="2"/>
  <c r="CE70" i="2"/>
  <c r="CF70" i="2"/>
  <c r="CI70" i="2"/>
  <c r="CE72" i="2"/>
  <c r="CJ72" i="2"/>
  <c r="CI71" i="2"/>
  <c r="CE71" i="2"/>
  <c r="CG71" i="2"/>
  <c r="Y70" i="2"/>
  <c r="CJ71" i="2"/>
  <c r="CD72" i="2"/>
  <c r="CD70" i="2"/>
  <c r="CK70" i="2"/>
  <c r="CK72" i="2"/>
  <c r="CH71" i="2"/>
  <c r="CG72" i="2"/>
  <c r="CK71" i="2"/>
  <c r="CD71" i="2"/>
  <c r="CF72" i="2"/>
  <c r="CF71" i="2"/>
  <c r="BK52" i="2"/>
  <c r="CR52" i="2" s="1"/>
  <c r="BJ52" i="2"/>
  <c r="CQ52" i="2" s="1"/>
  <c r="BL52" i="2"/>
  <c r="BK70" i="2"/>
  <c r="BJ72" i="2"/>
  <c r="BI72" i="2"/>
  <c r="BI70" i="2"/>
  <c r="BJ70" i="2"/>
  <c r="BI71" i="2"/>
  <c r="BK71" i="2"/>
  <c r="BK72" i="2"/>
  <c r="BJ71" i="2"/>
  <c r="L50" i="2"/>
  <c r="L68" i="2"/>
  <c r="O50" i="2"/>
  <c r="O68" i="2"/>
  <c r="BT54" i="2"/>
  <c r="CD52" i="2" l="1"/>
  <c r="CE52" i="2"/>
  <c r="CN52" i="2"/>
  <c r="CJ52" i="2"/>
  <c r="CP52" i="2"/>
  <c r="CI52" i="2"/>
  <c r="CM52" i="2"/>
  <c r="CU52" i="2" s="1"/>
  <c r="Y52" i="2"/>
  <c r="CO52" i="2"/>
  <c r="CW52" i="2" s="1"/>
  <c r="CW64" i="2" s="1"/>
  <c r="CW63" i="2" s="1"/>
  <c r="CS52" i="2"/>
  <c r="CF52" i="2"/>
  <c r="CG52" i="2"/>
  <c r="CK52" i="2"/>
  <c r="CH52" i="2"/>
  <c r="X72" i="2"/>
  <c r="Z71" i="2"/>
  <c r="Z72" i="2"/>
  <c r="T70" i="2"/>
  <c r="V70" i="2"/>
  <c r="T72" i="2"/>
  <c r="Z70" i="2"/>
  <c r="V72" i="2"/>
  <c r="X70" i="2"/>
  <c r="T71" i="2"/>
  <c r="V71" i="2"/>
  <c r="X71" i="2"/>
  <c r="W52" i="2"/>
  <c r="BT55" i="2"/>
  <c r="X52" i="2" l="1"/>
  <c r="V52" i="2"/>
  <c r="Z52" i="2"/>
  <c r="T52" i="2"/>
  <c r="BC58" i="2"/>
  <c r="BD58" i="2"/>
  <c r="CX58" i="2" s="1"/>
  <c r="AL58" i="2" s="1"/>
  <c r="BO58" i="2"/>
  <c r="BT56" i="2"/>
  <c r="AN58" i="2" l="1"/>
  <c r="CT58" i="2" s="1"/>
  <c r="BB58" i="2"/>
  <c r="AO58" i="2" s="1"/>
  <c r="BN58" i="2"/>
  <c r="BM58" i="2"/>
  <c r="BT57" i="2"/>
  <c r="CO58" i="2" l="1"/>
  <c r="AX58" i="2"/>
  <c r="AU58" i="2"/>
  <c r="AR58" i="2"/>
  <c r="CQ58" i="2"/>
  <c r="CR58" i="2"/>
  <c r="CS58" i="2"/>
  <c r="CP58" i="2"/>
  <c r="CH58" i="2"/>
  <c r="CE58" i="2"/>
  <c r="CI58" i="2"/>
  <c r="CF58" i="2"/>
  <c r="CJ58" i="2"/>
  <c r="CG58" i="2"/>
  <c r="CK58" i="2"/>
  <c r="CD58" i="2"/>
  <c r="CL58" i="2"/>
  <c r="CM58" i="2"/>
  <c r="CN58" i="2"/>
  <c r="BK58" i="2"/>
  <c r="W58" i="2" s="1"/>
  <c r="BL58" i="2"/>
  <c r="Y58" i="2" s="1"/>
  <c r="BJ58" i="2"/>
  <c r="U58" i="2" s="1"/>
  <c r="BI58" i="2"/>
  <c r="S58" i="2" s="1"/>
  <c r="BT58" i="2"/>
  <c r="T58" i="2" l="1"/>
  <c r="X58" i="2"/>
  <c r="V58" i="2"/>
  <c r="Z58" i="2"/>
  <c r="BV58" i="2"/>
  <c r="BT59" i="2"/>
  <c r="BW58" i="2" l="1"/>
  <c r="BX58" i="2" s="1"/>
  <c r="BT60" i="2"/>
  <c r="BY58" i="2" l="1"/>
  <c r="AA58" i="2" s="1"/>
  <c r="BT61" i="2"/>
  <c r="BK19" i="2" l="1"/>
  <c r="BM52" i="2" l="1"/>
  <c r="BO71" i="2"/>
  <c r="W71" i="2" s="1"/>
  <c r="BO72" i="2"/>
  <c r="W72" i="2" s="1"/>
  <c r="BM70" i="2"/>
  <c r="BV70" i="2" s="1"/>
  <c r="BN72" i="2"/>
  <c r="U72" i="2" s="1"/>
  <c r="BM72" i="2"/>
  <c r="BV72" i="2" s="1"/>
  <c r="BM71" i="2"/>
  <c r="BV71" i="2" s="1"/>
  <c r="BO70" i="2"/>
  <c r="W70" i="2" s="1"/>
  <c r="BN71" i="2"/>
  <c r="U71" i="2" s="1"/>
  <c r="BN70" i="2"/>
  <c r="U70" i="2" s="1"/>
  <c r="S52" i="2" l="1"/>
  <c r="BV52" i="2"/>
  <c r="S72" i="2"/>
  <c r="BW71" i="2"/>
  <c r="BX71" i="2" s="1"/>
  <c r="BY71" i="2" s="1"/>
  <c r="AA71" i="2" s="1"/>
  <c r="BW72" i="2"/>
  <c r="BX72" i="2" s="1"/>
  <c r="BY72" i="2" s="1"/>
  <c r="AA72" i="2" s="1"/>
  <c r="BW70" i="2"/>
  <c r="BX70" i="2" s="1"/>
  <c r="BY70" i="2" s="1"/>
  <c r="AA70" i="2" s="1"/>
  <c r="S70" i="2"/>
  <c r="S71" i="2"/>
  <c r="BC53" i="2"/>
  <c r="BC54" i="2"/>
  <c r="BC55" i="2"/>
  <c r="BC56" i="2"/>
  <c r="BC57" i="2"/>
  <c r="BC59" i="2"/>
  <c r="BC60" i="2"/>
  <c r="BC61" i="2"/>
  <c r="BO57" i="2"/>
  <c r="BO59" i="2"/>
  <c r="BO60" i="2"/>
  <c r="BO61" i="2"/>
  <c r="BN57" i="2"/>
  <c r="BN59" i="2"/>
  <c r="BN60" i="2"/>
  <c r="BN61" i="2"/>
  <c r="BN52" i="2"/>
  <c r="BR52" i="2" s="1"/>
  <c r="BZ52" i="2" l="1"/>
  <c r="BW52" i="2"/>
  <c r="CA52" i="2" s="1"/>
  <c r="B11" i="8"/>
  <c r="B11" i="7"/>
  <c r="B10" i="8"/>
  <c r="B10" i="7"/>
  <c r="B2" i="6"/>
  <c r="B15" i="6" s="1"/>
  <c r="B3" i="8"/>
  <c r="B3" i="7"/>
  <c r="BO53" i="2"/>
  <c r="BO54" i="2"/>
  <c r="BO55" i="2"/>
  <c r="BO56" i="2"/>
  <c r="BN53" i="2"/>
  <c r="BN54" i="2"/>
  <c r="BN55" i="2"/>
  <c r="BN56" i="2"/>
  <c r="BD53" i="2"/>
  <c r="CX53" i="2" s="1"/>
  <c r="AL53" i="2" s="1"/>
  <c r="BD54" i="2"/>
  <c r="CX54" i="2" s="1"/>
  <c r="AL54" i="2" s="1"/>
  <c r="BD55" i="2"/>
  <c r="CX55" i="2" s="1"/>
  <c r="AL55" i="2" s="1"/>
  <c r="BD56" i="2"/>
  <c r="CX56" i="2" s="1"/>
  <c r="AL56" i="2" s="1"/>
  <c r="BD57" i="2"/>
  <c r="CX57" i="2" s="1"/>
  <c r="AL57" i="2" s="1"/>
  <c r="BD59" i="2"/>
  <c r="CX59" i="2" s="1"/>
  <c r="AL59" i="2" s="1"/>
  <c r="BD60" i="2"/>
  <c r="CX60" i="2" s="1"/>
  <c r="AL60" i="2" s="1"/>
  <c r="BD61" i="2"/>
  <c r="CX61" i="2" s="1"/>
  <c r="AL61" i="2" s="1"/>
  <c r="BQ52" i="2"/>
  <c r="BR53" i="2"/>
  <c r="BS53" i="2"/>
  <c r="B13" i="6" l="1"/>
  <c r="B14" i="6"/>
  <c r="AN55" i="2"/>
  <c r="AN59" i="2"/>
  <c r="CT59" i="2" s="1"/>
  <c r="AN54" i="2"/>
  <c r="AN60" i="2"/>
  <c r="CT60" i="2" s="1"/>
  <c r="AN57" i="2"/>
  <c r="CT57" i="2" s="1"/>
  <c r="AN53" i="2"/>
  <c r="AN61" i="2"/>
  <c r="CT61" i="2" s="1"/>
  <c r="AN56" i="2"/>
  <c r="CT56" i="2" s="1"/>
  <c r="BB56" i="2"/>
  <c r="BB57" i="2"/>
  <c r="AO57" i="2" s="1"/>
  <c r="U52" i="2"/>
  <c r="BB59" i="2"/>
  <c r="BB61" i="2"/>
  <c r="BB60" i="2"/>
  <c r="AO60" i="2" s="1"/>
  <c r="BB54" i="2"/>
  <c r="AO54" i="2" s="1"/>
  <c r="BB55" i="2"/>
  <c r="BB53" i="2"/>
  <c r="B5" i="8"/>
  <c r="B5" i="7"/>
  <c r="BM61" i="2"/>
  <c r="BM57" i="2"/>
  <c r="BM60" i="2"/>
  <c r="BM56" i="2"/>
  <c r="BM59" i="2"/>
  <c r="BM55" i="2"/>
  <c r="BM54" i="2"/>
  <c r="BM53" i="2"/>
  <c r="E9" i="2"/>
  <c r="AQ48" i="2" s="1"/>
  <c r="A9" i="2"/>
  <c r="AN48" i="2" s="1"/>
  <c r="BQ53" i="2"/>
  <c r="BR54" i="2"/>
  <c r="BS54" i="2"/>
  <c r="CO61" i="2" l="1"/>
  <c r="AR61" i="2"/>
  <c r="AX61" i="2"/>
  <c r="AU61" i="2"/>
  <c r="CO56" i="2"/>
  <c r="AX56" i="2"/>
  <c r="AR56" i="2"/>
  <c r="AU56" i="2"/>
  <c r="CO55" i="2"/>
  <c r="AU55" i="2"/>
  <c r="AR55" i="2"/>
  <c r="AX55" i="2"/>
  <c r="CO59" i="2"/>
  <c r="AU59" i="2"/>
  <c r="AR59" i="2"/>
  <c r="AX59" i="2"/>
  <c r="AO61" i="2"/>
  <c r="CO54" i="2"/>
  <c r="AR54" i="2"/>
  <c r="AX54" i="2"/>
  <c r="AU54" i="2"/>
  <c r="AO56" i="2"/>
  <c r="AO55" i="2"/>
  <c r="CO60" i="2"/>
  <c r="AU60" i="2"/>
  <c r="AX60" i="2"/>
  <c r="AR60" i="2"/>
  <c r="CO57" i="2"/>
  <c r="AR57" i="2"/>
  <c r="AX57" i="2"/>
  <c r="AU57" i="2"/>
  <c r="AO59" i="2"/>
  <c r="CO53" i="2"/>
  <c r="AO53" i="2"/>
  <c r="AR53" i="2"/>
  <c r="AX53" i="2"/>
  <c r="AU53" i="2"/>
  <c r="CP57" i="2"/>
  <c r="CP56" i="2"/>
  <c r="CR61" i="2"/>
  <c r="CS61" i="2"/>
  <c r="CQ61" i="2"/>
  <c r="CQ59" i="2"/>
  <c r="CR59" i="2"/>
  <c r="CS59" i="2"/>
  <c r="CR56" i="2"/>
  <c r="CS56" i="2"/>
  <c r="CQ56" i="2"/>
  <c r="CP61" i="2"/>
  <c r="CR54" i="2"/>
  <c r="CS54" i="2"/>
  <c r="CP59" i="2"/>
  <c r="CS60" i="2"/>
  <c r="CQ60" i="2"/>
  <c r="CR60" i="2"/>
  <c r="CP60" i="2"/>
  <c r="CR57" i="2"/>
  <c r="CQ57" i="2"/>
  <c r="CS57" i="2"/>
  <c r="CS53" i="2"/>
  <c r="CS55" i="2"/>
  <c r="CR55" i="2"/>
  <c r="CK53" i="2"/>
  <c r="CG53" i="2"/>
  <c r="CD61" i="2"/>
  <c r="CH61" i="2"/>
  <c r="CG61" i="2"/>
  <c r="CK61" i="2"/>
  <c r="CE61" i="2"/>
  <c r="CI61" i="2"/>
  <c r="CF61" i="2"/>
  <c r="CJ61" i="2"/>
  <c r="CK54" i="2"/>
  <c r="CF54" i="2"/>
  <c r="CJ54" i="2"/>
  <c r="CG54" i="2"/>
  <c r="CH60" i="2"/>
  <c r="CE60" i="2"/>
  <c r="CJ60" i="2"/>
  <c r="CF60" i="2"/>
  <c r="CG60" i="2"/>
  <c r="CK60" i="2"/>
  <c r="CD60" i="2"/>
  <c r="CI60" i="2"/>
  <c r="CF59" i="2"/>
  <c r="CI59" i="2"/>
  <c r="CG59" i="2"/>
  <c r="CK59" i="2"/>
  <c r="CD59" i="2"/>
  <c r="CH59" i="2"/>
  <c r="CE59" i="2"/>
  <c r="CJ59" i="2"/>
  <c r="CI57" i="2"/>
  <c r="CJ57" i="2"/>
  <c r="CG57" i="2"/>
  <c r="CK57" i="2"/>
  <c r="CD57" i="2"/>
  <c r="CH57" i="2"/>
  <c r="CE57" i="2"/>
  <c r="CF57" i="2"/>
  <c r="CL56" i="2"/>
  <c r="CJ56" i="2"/>
  <c r="CG56" i="2"/>
  <c r="CK56" i="2"/>
  <c r="CD56" i="2"/>
  <c r="CH56" i="2"/>
  <c r="CE56" i="2"/>
  <c r="CI56" i="2"/>
  <c r="CF56" i="2"/>
  <c r="CF55" i="2"/>
  <c r="CG55" i="2"/>
  <c r="CK55" i="2"/>
  <c r="CJ55" i="2"/>
  <c r="CN59" i="2"/>
  <c r="CM59" i="2"/>
  <c r="CN54" i="2"/>
  <c r="CN60" i="2"/>
  <c r="CM60" i="2"/>
  <c r="CL60" i="2"/>
  <c r="CL59" i="2"/>
  <c r="CM61" i="2"/>
  <c r="CN61" i="2"/>
  <c r="CV64" i="2" s="1"/>
  <c r="CV63" i="2" s="1"/>
  <c r="CN57" i="2"/>
  <c r="CM57" i="2"/>
  <c r="CN56" i="2"/>
  <c r="CM56" i="2"/>
  <c r="CL57" i="2"/>
  <c r="CN55" i="2"/>
  <c r="CL61" i="2"/>
  <c r="BI53" i="2"/>
  <c r="BL60" i="2"/>
  <c r="Y60" i="2" s="1"/>
  <c r="BL57" i="2"/>
  <c r="Y57" i="2" s="1"/>
  <c r="BL59" i="2"/>
  <c r="Y59" i="2" s="1"/>
  <c r="BL61" i="2"/>
  <c r="Y61" i="2" s="1"/>
  <c r="BL56" i="2"/>
  <c r="Y56" i="2" s="1"/>
  <c r="BL54" i="2"/>
  <c r="Y54" i="2" s="1"/>
  <c r="BL55" i="2"/>
  <c r="Y55" i="2" s="1"/>
  <c r="BL53" i="2"/>
  <c r="Y53" i="2" s="1"/>
  <c r="G50" i="2"/>
  <c r="G68" i="2"/>
  <c r="J68" i="2"/>
  <c r="J50" i="2"/>
  <c r="BJ53" i="2"/>
  <c r="CQ53" i="2" s="1"/>
  <c r="BK53" i="2"/>
  <c r="W53" i="2" s="1"/>
  <c r="BI54" i="2"/>
  <c r="S54" i="2" s="1"/>
  <c r="BK54" i="2"/>
  <c r="W54" i="2" s="1"/>
  <c r="BJ54" i="2"/>
  <c r="U54" i="2" s="1"/>
  <c r="BK61" i="2"/>
  <c r="W61" i="2" s="1"/>
  <c r="BJ61" i="2"/>
  <c r="U61" i="2" s="1"/>
  <c r="BJ60" i="2"/>
  <c r="U60" i="2" s="1"/>
  <c r="BK60" i="2"/>
  <c r="W60" i="2" s="1"/>
  <c r="BJ59" i="2"/>
  <c r="U59" i="2" s="1"/>
  <c r="BK59" i="2"/>
  <c r="W59" i="2" s="1"/>
  <c r="BJ55" i="2"/>
  <c r="U55" i="2" s="1"/>
  <c r="BK55" i="2"/>
  <c r="W55" i="2" s="1"/>
  <c r="BJ56" i="2"/>
  <c r="U56" i="2" s="1"/>
  <c r="BK56" i="2"/>
  <c r="W56" i="2" s="1"/>
  <c r="BK57" i="2"/>
  <c r="W57" i="2" s="1"/>
  <c r="BJ57" i="2"/>
  <c r="U57" i="2" s="1"/>
  <c r="BI61" i="2"/>
  <c r="BI60" i="2"/>
  <c r="BI59" i="2"/>
  <c r="S59" i="2" s="1"/>
  <c r="BI55" i="2"/>
  <c r="S55" i="2" s="1"/>
  <c r="BI56" i="2"/>
  <c r="BI57" i="2"/>
  <c r="S57" i="2" s="1"/>
  <c r="S68" i="2"/>
  <c r="S50" i="2"/>
  <c r="U68" i="2"/>
  <c r="U50" i="2"/>
  <c r="W50" i="2"/>
  <c r="BR55" i="2"/>
  <c r="BQ54" i="2"/>
  <c r="BS55" i="2"/>
  <c r="CL53" i="2" l="1"/>
  <c r="CT53" i="2" s="1"/>
  <c r="BI39" i="2"/>
  <c r="BI40" i="2" s="1"/>
  <c r="CM55" i="2"/>
  <c r="CU55" i="2" s="1"/>
  <c r="CE55" i="2"/>
  <c r="CI55" i="2"/>
  <c r="CQ55" i="2"/>
  <c r="CH55" i="2"/>
  <c r="CD54" i="2"/>
  <c r="CD55" i="2"/>
  <c r="CP55" i="2"/>
  <c r="CL54" i="2"/>
  <c r="CT54" i="2" s="1"/>
  <c r="CL55" i="2"/>
  <c r="CT55" i="2" s="1"/>
  <c r="CH54" i="2"/>
  <c r="CP54" i="2"/>
  <c r="CF53" i="2"/>
  <c r="CM54" i="2"/>
  <c r="CU54" i="2" s="1"/>
  <c r="CM53" i="2"/>
  <c r="CU53" i="2" s="1"/>
  <c r="CI54" i="2"/>
  <c r="CE54" i="2"/>
  <c r="CQ54" i="2"/>
  <c r="CN53" i="2"/>
  <c r="BK29" i="2" s="1"/>
  <c r="CJ53" i="2"/>
  <c r="CR53" i="2"/>
  <c r="BK30" i="2" s="1"/>
  <c r="L16" i="2" s="1"/>
  <c r="CE53" i="2"/>
  <c r="CI53" i="2"/>
  <c r="CP53" i="2"/>
  <c r="CH53" i="2"/>
  <c r="CD53" i="2"/>
  <c r="T60" i="2"/>
  <c r="T61" i="2"/>
  <c r="X60" i="2"/>
  <c r="V56" i="2"/>
  <c r="Z55" i="2"/>
  <c r="X57" i="2"/>
  <c r="V57" i="2"/>
  <c r="X56" i="2"/>
  <c r="T56" i="2"/>
  <c r="X55" i="2"/>
  <c r="Z61" i="2"/>
  <c r="T57" i="2"/>
  <c r="V60" i="2"/>
  <c r="X54" i="2"/>
  <c r="X59" i="2"/>
  <c r="Z57" i="2"/>
  <c r="V61" i="2"/>
  <c r="T59" i="2"/>
  <c r="Z56" i="2"/>
  <c r="X61" i="2"/>
  <c r="Z60" i="2"/>
  <c r="Z54" i="2"/>
  <c r="Z59" i="2"/>
  <c r="V59" i="2"/>
  <c r="Z53" i="2"/>
  <c r="BL31" i="2"/>
  <c r="Q14" i="2" s="1"/>
  <c r="BL29" i="2"/>
  <c r="BL30" i="2"/>
  <c r="Q16" i="2" s="1"/>
  <c r="U53" i="2"/>
  <c r="BL48" i="2"/>
  <c r="Q18" i="2" s="1"/>
  <c r="BL21" i="2"/>
  <c r="O21" i="2" s="1"/>
  <c r="BL46" i="2"/>
  <c r="Q22" i="2" s="1"/>
  <c r="BL39" i="2"/>
  <c r="BL45" i="2"/>
  <c r="O22" i="2" s="1"/>
  <c r="BK46" i="2"/>
  <c r="L22" i="2" s="1"/>
  <c r="BK21" i="2"/>
  <c r="BK48" i="2"/>
  <c r="D22" i="8" s="1"/>
  <c r="BK45" i="2"/>
  <c r="J22" i="2" s="1"/>
  <c r="BK39" i="2"/>
  <c r="BJ48" i="2"/>
  <c r="BJ39" i="2"/>
  <c r="BJ21" i="2"/>
  <c r="BJ45" i="2"/>
  <c r="BJ46" i="2"/>
  <c r="S53" i="2"/>
  <c r="BV53" i="2"/>
  <c r="BI46" i="2"/>
  <c r="BI48" i="2"/>
  <c r="BI45" i="2"/>
  <c r="BI21" i="2"/>
  <c r="BX52" i="2"/>
  <c r="BV56" i="2"/>
  <c r="S56" i="2"/>
  <c r="BV60" i="2"/>
  <c r="S60" i="2"/>
  <c r="BV61" i="2"/>
  <c r="S61" i="2"/>
  <c r="BV59" i="2"/>
  <c r="BV57" i="2"/>
  <c r="BV55" i="2"/>
  <c r="BV54" i="2"/>
  <c r="B1" i="6"/>
  <c r="BR56" i="2"/>
  <c r="BZ53" i="2"/>
  <c r="BS56" i="2"/>
  <c r="BQ55" i="2"/>
  <c r="B12" i="6" l="1"/>
  <c r="BJ22" i="2"/>
  <c r="BJ10" i="2"/>
  <c r="BI22" i="2"/>
  <c r="BI10" i="2"/>
  <c r="B3" i="6"/>
  <c r="BI31" i="2"/>
  <c r="B14" i="2" s="1"/>
  <c r="L15" i="2"/>
  <c r="Q15" i="2"/>
  <c r="BL32" i="2"/>
  <c r="BI29" i="2"/>
  <c r="CU64" i="2"/>
  <c r="CU63" i="2" s="1"/>
  <c r="CT64" i="2"/>
  <c r="CT63" i="2" s="1"/>
  <c r="CT66" i="2" s="1"/>
  <c r="T54" i="2"/>
  <c r="T55" i="2"/>
  <c r="V55" i="2"/>
  <c r="BJ30" i="2"/>
  <c r="G16" i="2" s="1"/>
  <c r="BK31" i="2"/>
  <c r="L14" i="2" s="1"/>
  <c r="V54" i="2"/>
  <c r="BJ29" i="2"/>
  <c r="BJ31" i="2"/>
  <c r="G14" i="2" s="1"/>
  <c r="X53" i="2"/>
  <c r="V53" i="2"/>
  <c r="BI30" i="2"/>
  <c r="B16" i="2" s="1"/>
  <c r="CB52" i="2"/>
  <c r="T53" i="2"/>
  <c r="BL23" i="2"/>
  <c r="BL24" i="2" s="1"/>
  <c r="E22" i="8"/>
  <c r="BL40" i="2"/>
  <c r="Q17" i="2"/>
  <c r="E20" i="8" s="1"/>
  <c r="BW57" i="2"/>
  <c r="Q19" i="2"/>
  <c r="E22" i="7" s="1"/>
  <c r="BW60" i="2"/>
  <c r="BW61" i="2"/>
  <c r="BX61" i="2" s="1"/>
  <c r="BY61" i="2" s="1"/>
  <c r="BL22" i="2"/>
  <c r="BW55" i="2"/>
  <c r="BX55" i="2" s="1"/>
  <c r="BY55" i="2" s="1"/>
  <c r="E21" i="8"/>
  <c r="E21" i="7"/>
  <c r="J21" i="2"/>
  <c r="BK22" i="2"/>
  <c r="L18" i="2"/>
  <c r="L19" i="2"/>
  <c r="D22" i="7" s="1"/>
  <c r="L17" i="2"/>
  <c r="BK40" i="2"/>
  <c r="BJ40" i="2"/>
  <c r="BY52" i="2"/>
  <c r="CC52" i="2" s="1"/>
  <c r="BW54" i="2"/>
  <c r="BW59" i="2"/>
  <c r="BW56" i="2"/>
  <c r="G22" i="2"/>
  <c r="A22" i="2"/>
  <c r="E22" i="2"/>
  <c r="B22" i="2"/>
  <c r="BR57" i="2"/>
  <c r="BZ54" i="2"/>
  <c r="BS57" i="2"/>
  <c r="BQ56" i="2"/>
  <c r="BM10" i="2" l="1"/>
  <c r="BJ17" i="2"/>
  <c r="BJ13" i="2"/>
  <c r="BJ15" i="2"/>
  <c r="BJ18" i="2"/>
  <c r="G15" i="2"/>
  <c r="BJ32" i="2"/>
  <c r="BJ14" i="2" s="1"/>
  <c r="BK32" i="2"/>
  <c r="BI32" i="2"/>
  <c r="BI23" i="2"/>
  <c r="BI24" i="2" s="1"/>
  <c r="B15" i="2"/>
  <c r="CU66" i="2"/>
  <c r="CV66" i="2" s="1"/>
  <c r="CW66" i="2" s="1"/>
  <c r="BK23" i="2"/>
  <c r="BK24" i="2" s="1"/>
  <c r="BJ23" i="2"/>
  <c r="BJ24" i="2" s="1"/>
  <c r="AA52" i="2"/>
  <c r="BL26" i="2"/>
  <c r="BL27" i="2" s="1"/>
  <c r="D19" i="7"/>
  <c r="D19" i="8"/>
  <c r="C19" i="8"/>
  <c r="C19" i="7"/>
  <c r="E19" i="8"/>
  <c r="E19" i="7"/>
  <c r="L13" i="2"/>
  <c r="D18" i="7" s="1"/>
  <c r="Q10" i="2"/>
  <c r="E14" i="7" s="1"/>
  <c r="E20" i="7"/>
  <c r="Q13" i="2"/>
  <c r="E18" i="8" s="1"/>
  <c r="BX57" i="2"/>
  <c r="BY57" i="2" s="1"/>
  <c r="B13" i="2"/>
  <c r="BX60" i="2"/>
  <c r="BY60" i="2" s="1"/>
  <c r="AA60" i="2" s="1"/>
  <c r="AA61" i="2"/>
  <c r="Q21" i="2"/>
  <c r="AA55" i="2"/>
  <c r="BX56" i="2"/>
  <c r="BY56" i="2" s="1"/>
  <c r="BX59" i="2"/>
  <c r="BY59" i="2" s="1"/>
  <c r="D21" i="8"/>
  <c r="D21" i="7"/>
  <c r="D20" i="8"/>
  <c r="D20" i="7"/>
  <c r="BW53" i="2"/>
  <c r="BX54" i="2"/>
  <c r="BY54" i="2" s="1"/>
  <c r="G19" i="2"/>
  <c r="C22" i="7" s="1"/>
  <c r="C22" i="8"/>
  <c r="B22" i="8"/>
  <c r="E21" i="2"/>
  <c r="BI18" i="2"/>
  <c r="A21" i="2"/>
  <c r="B17" i="2"/>
  <c r="B19" i="2"/>
  <c r="B22" i="7" s="1"/>
  <c r="B18" i="2"/>
  <c r="G18" i="2"/>
  <c r="G17" i="2"/>
  <c r="BZ55" i="2"/>
  <c r="BQ57" i="2"/>
  <c r="BR58" i="2"/>
  <c r="CA53" i="2"/>
  <c r="BS58" i="2"/>
  <c r="BM18" i="2" l="1"/>
  <c r="B6" i="6" s="1"/>
  <c r="Q11" i="2"/>
  <c r="E16" i="8" s="1"/>
  <c r="G10" i="2"/>
  <c r="BJ19" i="2"/>
  <c r="BI26" i="2"/>
  <c r="BI27" i="2" s="1"/>
  <c r="B11" i="2" s="1"/>
  <c r="BI14" i="2"/>
  <c r="BM14" i="2" s="1"/>
  <c r="BN14" i="2" s="1"/>
  <c r="BI17" i="2"/>
  <c r="BI13" i="2"/>
  <c r="BM13" i="2" s="1"/>
  <c r="BN13" i="2" s="1"/>
  <c r="BI15" i="2"/>
  <c r="BM15" i="2" s="1"/>
  <c r="BN15" i="2" s="1"/>
  <c r="B4" i="6"/>
  <c r="BI19" i="2"/>
  <c r="L21" i="2"/>
  <c r="BK26" i="2"/>
  <c r="BK27" i="2" s="1"/>
  <c r="BJ26" i="2"/>
  <c r="BJ27" i="2" s="1"/>
  <c r="G11" i="2" s="1"/>
  <c r="D18" i="8"/>
  <c r="B19" i="8"/>
  <c r="B19" i="7"/>
  <c r="E15" i="7"/>
  <c r="E14" i="8"/>
  <c r="E18" i="7"/>
  <c r="AA57" i="2"/>
  <c r="AA59" i="2"/>
  <c r="AA56" i="2"/>
  <c r="AA54" i="2"/>
  <c r="G13" i="2"/>
  <c r="C18" i="8" s="1"/>
  <c r="L10" i="2"/>
  <c r="BX53" i="2"/>
  <c r="BY53" i="2" s="1"/>
  <c r="B20" i="8"/>
  <c r="B20" i="7"/>
  <c r="C20" i="8"/>
  <c r="C20" i="7"/>
  <c r="C21" i="8"/>
  <c r="C21" i="7"/>
  <c r="B21" i="8"/>
  <c r="B21" i="7"/>
  <c r="G21" i="2"/>
  <c r="B21" i="2"/>
  <c r="CC53" i="2"/>
  <c r="BQ58" i="2"/>
  <c r="BR59" i="2"/>
  <c r="BS59" i="2"/>
  <c r="CB53" i="2"/>
  <c r="CA54" i="2"/>
  <c r="BM17" i="2" l="1"/>
  <c r="BN17" i="2" s="1"/>
  <c r="E16" i="7"/>
  <c r="L11" i="2"/>
  <c r="D16" i="8" s="1"/>
  <c r="BI11" i="2"/>
  <c r="C16" i="8"/>
  <c r="BJ11" i="2"/>
  <c r="BM19" i="2"/>
  <c r="B5" i="6" s="1"/>
  <c r="B10" i="2"/>
  <c r="B14" i="8" s="1"/>
  <c r="AA53" i="2"/>
  <c r="C18" i="7"/>
  <c r="E15" i="8"/>
  <c r="D14" i="7"/>
  <c r="D15" i="8"/>
  <c r="D14" i="8"/>
  <c r="D15" i="7"/>
  <c r="B18" i="8"/>
  <c r="B18" i="7"/>
  <c r="C15" i="8"/>
  <c r="C14" i="8"/>
  <c r="C14" i="7"/>
  <c r="C15" i="7"/>
  <c r="B16" i="8"/>
  <c r="B16" i="7"/>
  <c r="CC54" i="2"/>
  <c r="BS60" i="2"/>
  <c r="BQ59" i="2"/>
  <c r="CB54" i="2"/>
  <c r="CA55" i="2"/>
  <c r="BR60" i="2"/>
  <c r="BZ56" i="2"/>
  <c r="BM11" i="2" l="1"/>
  <c r="BN11" i="2" s="1"/>
  <c r="D16" i="7"/>
  <c r="C16" i="7"/>
  <c r="BN10" i="2"/>
  <c r="B15" i="8"/>
  <c r="B14" i="7"/>
  <c r="B15" i="7"/>
  <c r="CA56" i="2"/>
  <c r="BR61" i="2"/>
  <c r="BQ60" i="2"/>
  <c r="BZ57" i="2"/>
  <c r="BS61" i="2"/>
  <c r="CB55" i="2"/>
  <c r="CB56" i="2" s="1"/>
  <c r="CB57" i="2" s="1"/>
  <c r="CC55" i="2"/>
  <c r="CC56" i="2" s="1"/>
  <c r="CC57" i="2"/>
  <c r="BQ61" i="2"/>
  <c r="CC58" i="2"/>
  <c r="CB58" i="2"/>
  <c r="CB59" i="2" s="1"/>
  <c r="CB60" i="2" s="1"/>
  <c r="CB61" i="2" s="1"/>
  <c r="BZ58" i="2"/>
  <c r="CA57" i="2"/>
  <c r="CC59" i="2"/>
  <c r="CC60" i="2" s="1"/>
  <c r="CC61" i="2"/>
  <c r="BQ63" i="2" l="1"/>
  <c r="BR63" i="2" s="1"/>
  <c r="BS63" i="2" s="1"/>
  <c r="BT63" i="2" s="1"/>
  <c r="CA58" i="2"/>
  <c r="CA59" i="2" s="1"/>
  <c r="BZ59" i="2"/>
  <c r="BZ60" i="2" s="1"/>
  <c r="BZ61" i="2" s="1"/>
  <c r="BZ63" i="2" l="1"/>
  <c r="CA60" i="2"/>
  <c r="CA61" i="2"/>
  <c r="CA63" i="2" l="1"/>
  <c r="CB63" i="2" s="1"/>
  <c r="CC63" i="2" s="1"/>
  <c r="BB63" i="2" s="1"/>
  <c r="BC63" i="2" s="1"/>
  <c r="S10" i="2" s="1"/>
</calcChain>
</file>

<file path=xl/comments1.xml><?xml version="1.0" encoding="utf-8"?>
<comments xmlns="http://schemas.openxmlformats.org/spreadsheetml/2006/main">
  <authors>
    <author>Schaller, Frank</author>
  </authors>
  <commentList>
    <comment ref="DH1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^- Zwischenrechnung auf-/zuklappen</t>
        </r>
      </text>
    </comment>
    <comment ref="S9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wird </t>
        </r>
        <r>
          <rPr>
            <u/>
            <sz val="9"/>
            <color indexed="81"/>
            <rFont val="Tahoma"/>
            <family val="2"/>
          </rPr>
          <t>nicht</t>
        </r>
        <r>
          <rPr>
            <sz val="9"/>
            <color indexed="81"/>
            <rFont val="Tahoma"/>
            <family val="2"/>
          </rPr>
          <t xml:space="preserve"> in die Access-Datenbank übernommen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Standardabweichung verschiedener Kalotten (natürlich auf verschiedenen Stellen)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Standardabweichung verschiedener Kalotten (natürlich auf verschiedenen Stellen)</t>
        </r>
      </text>
    </comment>
    <comment ref="J13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Standardabweichung verschiedener Kalotten (natürlich auf verschiedenen Stellen)</t>
        </r>
      </text>
    </comment>
    <comment ref="O13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Standardabweichung verschiedener Kalotten (natürlich auf verschiedenen Stellen)</t>
        </r>
      </text>
    </comment>
    <comment ref="A14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Zusammengerechneter Wert aus Interpretationsfehler und Abbildfehler (beeinflussen sich gegenseitig negativ)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Zusammengerechneter Wert aus Interpretationsfehler und Kugelfehler (beeinflussen sich gegenseitig negativ)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Zusammengerechneter Wert aus Interpretationsfehler und Kugelfehler (beeinflussen sich gegenseitig negativ)</t>
        </r>
      </text>
    </comment>
    <comment ref="O14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Zusammengerechneter Wert aus Interpretationsfehler und Kugelfehler (beeinflussen sich gegenseitig negativ)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 xml:space="preserve">Schaller, Frank:
</t>
        </r>
        <r>
          <rPr>
            <sz val="9"/>
            <color indexed="81"/>
            <rFont val="Tahoma"/>
            <family val="2"/>
          </rPr>
          <t>Laut Norm:
Unsicherheit infolge der Unsicherheit bei der Bestimmung der Kalottendurchmesser in der Schicht und im Grundwerkstoff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Laut Norm:
Unsicherheit infolge der Unsicherheit bei der Bestimmung der Kalottendurchmesser in der Schicht und im Grundwerkstoff</t>
        </r>
      </text>
    </comment>
    <comment ref="J15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Laut Norm:
Unsicherheit infolge der Unsicherheit bei der Bestimmung der Kalottendurchmesser in der Schicht und im Grundwerkstoff</t>
        </r>
      </text>
    </comment>
    <comment ref="O15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Laut Norm:
Unsicherheit infolge der Unsicherheit bei der Bestimmung der Kalottendurchmesser in der Schicht und im Grundwerkstoff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Laut Norm:
Messunsicherheit, die mit dem vom Radius der bei der Erzeugung der Kalotte verwendeten Kugel abweichenden Krümmungsradius der Kalotte verbunden ist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Laut Norm:
Messunsicherheit, die mit dem vom Radius der bei der Erzeugung der Kalotte verwendeten Kugel abweichenden Krümmungsradius der Kalotte verbunden ist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Laut Norm:
Messunsicherheit, die mit dem vom Radius der bei der Erzeugung der Kalotte verwendeten Kugel abweichenden Krümmungsradius der Kalotte verbunden ist</t>
        </r>
      </text>
    </comment>
    <comment ref="O16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Laut Norm:
Messunsicherheit, die mit dem vom Radius der bei der Erzeugung der Kalotte verwendeten Kugel abweichenden Krümmungsradius der Kalotte verbunden ist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gemessen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gemessen</t>
        </r>
      </text>
    </comment>
    <comment ref="J17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gemessen</t>
        </r>
      </text>
    </comment>
    <comment ref="O17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gemessen</t>
        </r>
      </text>
    </comment>
    <comment ref="A18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gemessen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gemessen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gemessen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gemessen</t>
        </r>
      </text>
    </comment>
    <comment ref="A29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nur Schichten, welche irgendwie mit "ta-C" im Namen benannt werden werden zusammengerechnet und an die Datenbank übergeben!</t>
        </r>
      </text>
    </comment>
    <comment ref="S29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wird in die Access-Datenbank übernommen</t>
        </r>
      </text>
    </comment>
    <comment ref="A30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nur Schichten, welche irgendwie mit "ta-C" im Namen benannt werden werden zusammengerechnet und an die Datenbank übergeben!</t>
        </r>
      </text>
    </comment>
    <comment ref="A31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nur Schichten, welche irgendwie mit "ta-C" im Namen benannt werden werden zusammengerechnet und an die Datenbank übergeben!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nur Schichten, welche irgendwie mit "ta-C" im Namen benannt werden werden zusammengerechnet und an die Datenbank übergeben!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Regelmäßig mit WLI überprüfen - wird als Standardwert unten übernommen</t>
        </r>
      </text>
    </comment>
    <comment ref="J34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Anteil der Personen, die innerhalb der angegebenen maximalen Abweichungen auswerten</t>
        </r>
      </text>
    </comment>
    <comment ref="P34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Divisor für Standardabweichung</t>
        </r>
      </text>
    </comment>
    <comment ref="J35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Über diesem Verhältnis kommt im Informationsfenster der Hinweis, dass eine kleinere Kalotte die Fehler verkleinert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Liegt der Interpretationsfehler darunter so kommt kein Hinweis, dass man die Kalotte bei unpassendem Innenradius/Außenradius-Verhältnis erneut durchführen sollte</t>
        </r>
      </text>
    </comment>
    <comment ref="P37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Bogemaß</t>
        </r>
      </text>
    </comment>
    <comment ref="A45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&lt;- weitere optionale Eingabegrößen auf-/zuklappen</t>
        </r>
      </text>
    </comment>
    <comment ref="E49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Sollte ein innere Radius als "0" eingetragen werden, wird die Kalotte als nicht durchgeschliffen angesehen und nicht zur Auswertung, sondern nur im "Information"sfeld, herangezogen.</t>
        </r>
      </text>
    </comment>
    <comment ref="Q50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Hier ausgewertete Schichtdefekte werden u.a. im "Information"sfeld mit ausgewertet</t>
        </r>
      </text>
    </comment>
    <comment ref="AL50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Aussage eines Verschleißes der Schicht nur aussagekräftig, wenn Verschleiß auch nur in der Schicht -&gt; nur bei Innenradius "0" der angegebenen Schicht (nur eine) auswertbar</t>
        </r>
      </text>
    </comment>
    <comment ref="AO50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Nur für Flachproben anwenbar!</t>
        </r>
      </text>
    </comment>
    <comment ref="AR50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Nur für Flachproben anwenbar!</t>
        </r>
      </text>
    </comment>
    <comment ref="AU50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Nur für Flachproben anwenbar!</t>
        </r>
      </text>
    </comment>
    <comment ref="AX50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Nur für Flachproben anwenbar!</t>
        </r>
      </text>
    </comment>
    <comment ref="A62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Wenn benötigt Zeilen einfügen:
Komplette Zeile dieses Auswertebereiches mit Klick auf Zeilennummer markieren, kopieren und einfügen. Löschen von Zeilen ist ebenfalls möglich
</t>
        </r>
        <r>
          <rPr>
            <b/>
            <sz val="9"/>
            <color indexed="81"/>
            <rFont val="Tahoma"/>
            <family val="2"/>
          </rPr>
          <t>Erste und letzte vorgefertigte Zeile sind hierbei Ausnahmen</t>
        </r>
        <r>
          <rPr>
            <sz val="9"/>
            <color indexed="81"/>
            <rFont val="Tahoma"/>
            <family val="2"/>
          </rPr>
          <t xml:space="preserve"> und weder zu kopieren, noch zu löschen, und die kopierten Zeilen sollten auch </t>
        </r>
        <r>
          <rPr>
            <u/>
            <sz val="9"/>
            <color indexed="81"/>
            <rFont val="Tahoma"/>
            <family val="2"/>
          </rPr>
          <t>zwischen</t>
        </r>
        <r>
          <rPr>
            <sz val="9"/>
            <color indexed="81"/>
            <rFont val="Tahoma"/>
            <family val="2"/>
          </rPr>
          <t xml:space="preserve"> ihnen eingefügt werden!
(Bedingte Formatierungen funktionieren dann natürlich nicht mehr)</t>
        </r>
      </text>
    </comment>
    <comment ref="A73" authorId="0" shapeId="0">
      <text>
        <r>
          <rPr>
            <b/>
            <sz val="9"/>
            <color indexed="81"/>
            <rFont val="Tahoma"/>
            <family val="2"/>
          </rPr>
          <t>Schaller, Frank:</t>
        </r>
        <r>
          <rPr>
            <sz val="9"/>
            <color indexed="81"/>
            <rFont val="Tahoma"/>
            <family val="2"/>
          </rPr>
          <t xml:space="preserve">
Wenn benötigt Zeilen einfügen:
Komplette Zeile dieses Auswertebereiches mit Klick auf Zeilennummer markieren, kopieren und einfügen. Löschen von Zeilen ist ebenfalls möglich
</t>
        </r>
        <r>
          <rPr>
            <b/>
            <sz val="9"/>
            <color indexed="81"/>
            <rFont val="Tahoma"/>
            <family val="2"/>
          </rPr>
          <t>Erste und letzte vorgefertigte Zeile sind hierbei Ausnahmen</t>
        </r>
        <r>
          <rPr>
            <sz val="9"/>
            <color indexed="81"/>
            <rFont val="Tahoma"/>
            <family val="2"/>
          </rPr>
          <t xml:space="preserve"> und weder zu kopieren, noch zu löschen, und die kopierten Zeilen sollten auch </t>
        </r>
        <r>
          <rPr>
            <u/>
            <sz val="9"/>
            <color indexed="81"/>
            <rFont val="Tahoma"/>
            <family val="2"/>
          </rPr>
          <t>zwischen</t>
        </r>
        <r>
          <rPr>
            <sz val="9"/>
            <color indexed="81"/>
            <rFont val="Tahoma"/>
            <family val="2"/>
          </rPr>
          <t xml:space="preserve"> ihnen eingefügt werden!
(Bedingte Formatierungen funktionieren dann natürlich nicht mehr)</t>
        </r>
      </text>
    </comment>
  </commentList>
</comments>
</file>

<file path=xl/sharedStrings.xml><?xml version="1.0" encoding="utf-8"?>
<sst xmlns="http://schemas.openxmlformats.org/spreadsheetml/2006/main" count="443" uniqueCount="278">
  <si>
    <t>Schichtdicke</t>
  </si>
  <si>
    <t>Stabw</t>
  </si>
  <si>
    <t>Min</t>
  </si>
  <si>
    <t>Max</t>
  </si>
  <si>
    <t>Anzahl</t>
  </si>
  <si>
    <t>ta-C</t>
  </si>
  <si>
    <t>100Cr6 (Nosta)</t>
  </si>
  <si>
    <t>Prüfkörper</t>
  </si>
  <si>
    <t>Protokoll Kalottenschliff</t>
  </si>
  <si>
    <t>Chargennummer:</t>
  </si>
  <si>
    <t>Prüfkörper ID:</t>
  </si>
  <si>
    <t>Auswerter:</t>
  </si>
  <si>
    <t>Datum:</t>
  </si>
  <si>
    <t>K1</t>
  </si>
  <si>
    <t>K2</t>
  </si>
  <si>
    <t>K3</t>
  </si>
  <si>
    <t>Schichtdicke:</t>
  </si>
  <si>
    <t>Relative Abweichung:</t>
  </si>
  <si>
    <t>Minimum:</t>
  </si>
  <si>
    <t>Maximum:</t>
  </si>
  <si>
    <t>Ausgewertet:</t>
  </si>
  <si>
    <t>Weitere Informationen - Eingabegrößen</t>
  </si>
  <si>
    <t>0,25 µm MagnumTop</t>
  </si>
  <si>
    <t>Schichtmaterial Schicht 1:</t>
  </si>
  <si>
    <t>Schichtmaterial Schicht 2:</t>
  </si>
  <si>
    <t>Schichtmaterial Schicht 3:</t>
  </si>
  <si>
    <t>Substrat:</t>
  </si>
  <si>
    <t>Kommentar</t>
  </si>
  <si>
    <t>Kalottenbezeichung</t>
  </si>
  <si>
    <t>Kugeldurchmesser</t>
  </si>
  <si>
    <t>Eingabegrößen</t>
  </si>
  <si>
    <t>Chargenummer</t>
  </si>
  <si>
    <t>Oberflächenbearbeitung:</t>
  </si>
  <si>
    <t>Schichtdefekt</t>
  </si>
  <si>
    <t>MW</t>
  </si>
  <si>
    <t>MAXAbw</t>
  </si>
  <si>
    <t>Stabwrund</t>
  </si>
  <si>
    <t>MWrund</t>
  </si>
  <si>
    <t>Rel</t>
  </si>
  <si>
    <t>MAXAbwrund</t>
  </si>
  <si>
    <t>Relrund</t>
  </si>
  <si>
    <t>Schichtmaterial:</t>
  </si>
  <si>
    <t>Prüfkörper:</t>
  </si>
  <si>
    <t>Messverfahren:</t>
  </si>
  <si>
    <t>Messgrößen:</t>
  </si>
  <si>
    <t>Prüfer:</t>
  </si>
  <si>
    <t>Kommentar:</t>
  </si>
  <si>
    <t>Ansprechpartner:</t>
  </si>
  <si>
    <t>Messprotokoll Kalottenschliff</t>
  </si>
  <si>
    <t>Status</t>
  </si>
  <si>
    <t>Schicht1</t>
  </si>
  <si>
    <t>Schicht2</t>
  </si>
  <si>
    <t>Schicht3</t>
  </si>
  <si>
    <t>0 eingetragen</t>
  </si>
  <si>
    <t>Ergebnis - Automatische Ausgabe</t>
  </si>
  <si>
    <t>Information</t>
  </si>
  <si>
    <t>Innenkreis Substrat</t>
  </si>
  <si>
    <t>Innen</t>
  </si>
  <si>
    <t>Schichtdicke auswertbar</t>
  </si>
  <si>
    <t>Defekt</t>
  </si>
  <si>
    <t xml:space="preserve">Mindestschichtdicke bestimmt durch nicht durchgebrochene Kalotte: </t>
  </si>
  <si>
    <t xml:space="preserve">Schichtdefekt sichtbar bei </t>
  </si>
  <si>
    <t>ausgewertete Einzelmessergebnisse</t>
  </si>
  <si>
    <t>ta-C - Sonderbehandlung (für Datenbank und externe Protokolle)</t>
  </si>
  <si>
    <t>ta-C im Namen?</t>
  </si>
  <si>
    <t>Schicht 1</t>
  </si>
  <si>
    <t>Schicht 2</t>
  </si>
  <si>
    <t>Schicht 3</t>
  </si>
  <si>
    <t>Sichtdicke</t>
  </si>
  <si>
    <t>Abwrel</t>
  </si>
  <si>
    <t>ta-C-gesamt</t>
  </si>
  <si>
    <t>MaxAbw</t>
  </si>
  <si>
    <t>ausformuliert</t>
  </si>
  <si>
    <t>Normale Auswertung</t>
  </si>
  <si>
    <t>Kugel</t>
  </si>
  <si>
    <t>automatische Ausgabe</t>
  </si>
  <si>
    <r>
      <t>Ergebnis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:</t>
    </r>
  </si>
  <si>
    <r>
      <t>Relative Abweichung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:</t>
    </r>
  </si>
  <si>
    <r>
      <t>Minimum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:</t>
    </r>
  </si>
  <si>
    <r>
      <t>Maximum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:</t>
    </r>
  </si>
  <si>
    <r>
      <t>Ausgewertet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:</t>
    </r>
  </si>
  <si>
    <t>Erklärung zu Werten:</t>
  </si>
  <si>
    <t>7 Anzahl ausgewerteter Einzelmessungen</t>
  </si>
  <si>
    <t>3 Standardabweichung bei ausgewerteten Messungen auf verschiedenen Stellen der Probe</t>
  </si>
  <si>
    <t>5 Minimum ausgewerteter Einzelmessungen</t>
  </si>
  <si>
    <t>6 Maximum ausgewerteter Einzelmessungen</t>
  </si>
  <si>
    <t>3 standard deviation of evaluated measurements on different positions on specimen</t>
  </si>
  <si>
    <t>5 minimum of evaluated single measurements</t>
  </si>
  <si>
    <t>6 maximum of evaluated single measurements</t>
  </si>
  <si>
    <t>7 number of  evaluated single measurements</t>
  </si>
  <si>
    <t>µm</t>
  </si>
  <si>
    <t>Fehler Schichtdicke</t>
  </si>
  <si>
    <t>Oberfläche</t>
  </si>
  <si>
    <t>Ersteller: Frank Schaller</t>
  </si>
  <si>
    <t>stefan.makowski@iws.fraunhofer.de</t>
  </si>
  <si>
    <t>volker.weihnacht@iws.fraunhofer.de</t>
  </si>
  <si>
    <t>Fehler</t>
  </si>
  <si>
    <t>gemessen</t>
  </si>
  <si>
    <t>Wert</t>
  </si>
  <si>
    <t>Schichtmaterial Schicht 4:</t>
  </si>
  <si>
    <t>weitere (nicht gewertete) Einzelmessergebnisse</t>
  </si>
  <si>
    <t>^- für Information</t>
  </si>
  <si>
    <t>Schicht4</t>
  </si>
  <si>
    <t>Schichtdicke (Schichten in Reihenfolge beginnend am Substrat)</t>
  </si>
  <si>
    <t>Schichtdefekt bei</t>
  </si>
  <si>
    <t>Kugelmaterial:</t>
  </si>
  <si>
    <t>WC-Co</t>
  </si>
  <si>
    <t>Kalottenschliff (DIN EN ISO 26423)</t>
  </si>
  <si>
    <t>Interpretationsfehler:</t>
  </si>
  <si>
    <t>Interpret</t>
  </si>
  <si>
    <t>Kugelfhlr</t>
  </si>
  <si>
    <r>
      <t>Messfehler</t>
    </r>
    <r>
      <rPr>
        <vertAlign val="super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:</t>
    </r>
  </si>
  <si>
    <t>Messfehler</t>
  </si>
  <si>
    <t>Messfehler:</t>
  </si>
  <si>
    <t>2 Größte Abweichung aus lateraler Abweichung und Messfehler relativ zum Ergebnis</t>
  </si>
  <si>
    <t>4 Zusammengerechneter Fehler relevanter in DIN EN ISO 26423:2016-11 Anhang B angegebener Fehler</t>
  </si>
  <si>
    <t>1 Mittelwert aus ausgewerteten Einzelmessungen mit größter Abweichung aus lateraler Abweichung und Messfehler</t>
  </si>
  <si>
    <t>1 average over evaluated single measurements with highest deviation of lateral deviation and measurement error</t>
  </si>
  <si>
    <t>2 highest deviation of lateral deviation and measurement error relatively to result</t>
  </si>
  <si>
    <t>Abbildfehler:</t>
  </si>
  <si>
    <t>Abbildfehler</t>
  </si>
  <si>
    <t>Messfehler "großer Interpretationsfehler"</t>
  </si>
  <si>
    <t>Messfehler "großer Abbildfehler"</t>
  </si>
  <si>
    <t>Interpretationsfehler Annahme /%:</t>
  </si>
  <si>
    <t>Links angegebene Werte sind sozusagen Kalibrierwerte, welche nur durch qualifizierte Nutzer verändert werden dürfen!!!</t>
  </si>
  <si>
    <t>Kalibrierstand:</t>
  </si>
  <si>
    <t>Schichtdicke generell</t>
  </si>
  <si>
    <t>Ausgabe</t>
  </si>
  <si>
    <t>Eingabe</t>
  </si>
  <si>
    <t>Innenradius/ Außenradius</t>
  </si>
  <si>
    <r>
      <t>Schichtvolumen abgetragen /µm</t>
    </r>
    <r>
      <rPr>
        <b/>
        <vertAlign val="superscript"/>
        <sz val="11"/>
        <rFont val="Calibri"/>
        <family val="2"/>
      </rPr>
      <t>3</t>
    </r>
  </si>
  <si>
    <t>Innenradius/Außenradius ok?</t>
  </si>
  <si>
    <t>Innenradius/Außenradius ok-Verhältnis:</t>
  </si>
  <si>
    <t>Interpretationsfehler</t>
  </si>
  <si>
    <t xml:space="preserve">Fehlerverbesserung durch kleinere Kalotte möglich bei </t>
  </si>
  <si>
    <t>Zwischenrechnungen - Änderung nur durch qualifizierte Personen</t>
  </si>
  <si>
    <t>Winkel</t>
  </si>
  <si>
    <t>/ °</t>
  </si>
  <si>
    <t>Geschwindigkeit</t>
  </si>
  <si>
    <t>Allgemeine Kalottenparameter</t>
  </si>
  <si>
    <t>Verschleiß/ Umdrehung?</t>
  </si>
  <si>
    <t>Crater Grinding Method Measurement Report</t>
  </si>
  <si>
    <t>Batch number:</t>
  </si>
  <si>
    <t>Coating material:</t>
  </si>
  <si>
    <t>Test specimen:</t>
  </si>
  <si>
    <t>Measurement method:</t>
  </si>
  <si>
    <t>Measured variable:</t>
  </si>
  <si>
    <t>Evaluator:</t>
  </si>
  <si>
    <t>Date:</t>
  </si>
  <si>
    <r>
      <t>Result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:</t>
    </r>
  </si>
  <si>
    <r>
      <t>Relative deviation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:</t>
    </r>
  </si>
  <si>
    <r>
      <t>Standard deviation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:</t>
    </r>
  </si>
  <si>
    <r>
      <t>Evaluated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:</t>
    </r>
  </si>
  <si>
    <t>Crater grinding method (ISO 26423)</t>
  </si>
  <si>
    <t>Coating thickness</t>
  </si>
  <si>
    <t>frank.kaulfuß@iws.fraunhofer.de</t>
  </si>
  <si>
    <r>
      <t>Measurement error</t>
    </r>
    <r>
      <rPr>
        <vertAlign val="super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:</t>
    </r>
  </si>
  <si>
    <t>Annotation:</t>
  </si>
  <si>
    <t>Contact:</t>
  </si>
  <si>
    <t>Explanation of data:</t>
  </si>
  <si>
    <t>Ansprechpartner</t>
  </si>
  <si>
    <t>Durchwahl Telefon</t>
  </si>
  <si>
    <t>Durchwahl Fax</t>
  </si>
  <si>
    <t>E-Mail</t>
  </si>
  <si>
    <t>Abteilungsleiter Kohlenstoffschichten</t>
  </si>
  <si>
    <t>Gruppenleiter Beschichtungsverfahren</t>
  </si>
  <si>
    <t>Suchberechnung:</t>
  </si>
  <si>
    <t>Spalte:</t>
  </si>
  <si>
    <t>Satzbausteine:</t>
  </si>
  <si>
    <t>Tele de:</t>
  </si>
  <si>
    <t>Tele en:</t>
  </si>
  <si>
    <t>Phone +49 351 83391-</t>
  </si>
  <si>
    <t>Telefon 0351 83391-</t>
  </si>
  <si>
    <t>Fax:</t>
  </si>
  <si>
    <t xml:space="preserve"> | Fax -</t>
  </si>
  <si>
    <t>Position de</t>
  </si>
  <si>
    <t>Position en</t>
  </si>
  <si>
    <t>Ansprechpartner angeben:</t>
  </si>
  <si>
    <t>Messgerät:</t>
  </si>
  <si>
    <t>Messgerät</t>
  </si>
  <si>
    <t>Kugelmaterial</t>
  </si>
  <si>
    <t>Schleifsuspension</t>
  </si>
  <si>
    <t>* min</t>
  </si>
  <si>
    <t>Winkel / °:</t>
  </si>
  <si>
    <t>weitere Einzelmessinformationen</t>
  </si>
  <si>
    <t>Laterale Abweichung:</t>
  </si>
  <si>
    <r>
      <t>Laterale Abweichung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:</t>
    </r>
  </si>
  <si>
    <t>Messfehler rund</t>
  </si>
  <si>
    <t>4 error in total of relevant errors of ISO 26423:2016-11 attachment B</t>
  </si>
  <si>
    <t>Anzahl Einzelmessungen</t>
  </si>
  <si>
    <t>Protokollversion</t>
  </si>
  <si>
    <t>Kugelumdrehungen /1000</t>
  </si>
  <si>
    <t>Achsenumdrehungen /1000</t>
  </si>
  <si>
    <t>Datum Protokoll erstellt:</t>
  </si>
  <si>
    <t>Datum ggf. letzte Änderung:</t>
  </si>
  <si>
    <t>Datum Kalotten-anfertigung</t>
  </si>
  <si>
    <t>Interpretationsfehler ok /µm:</t>
  </si>
  <si>
    <t>Abstand Probe zu Achse /mm:</t>
  </si>
  <si>
    <t>Gemessene Radien der Schichtübergänge /µm</t>
  </si>
  <si>
    <t>Schichtdicke /µm</t>
  </si>
  <si>
    <t>/mm</t>
  </si>
  <si>
    <t>Abstand Probe zu Achse /mm</t>
  </si>
  <si>
    <r>
      <t>Verschleiß/Umdrehung /µm</t>
    </r>
    <r>
      <rPr>
        <b/>
        <vertAlign val="superscript"/>
        <sz val="11"/>
        <rFont val="Calibri"/>
        <family val="2"/>
      </rPr>
      <t>3</t>
    </r>
  </si>
  <si>
    <r>
      <t>Winkel</t>
    </r>
    <r>
      <rPr>
        <vertAlign val="subscript"/>
        <sz val="11"/>
        <rFont val="Calibri"/>
        <family val="2"/>
      </rPr>
      <t>Kugelaufnahme Achse</t>
    </r>
    <r>
      <rPr>
        <sz val="11"/>
        <rFont val="Calibri"/>
        <family val="2"/>
      </rPr>
      <t xml:space="preserve"> /°:</t>
    </r>
  </si>
  <si>
    <r>
      <t>Achsendicke</t>
    </r>
    <r>
      <rPr>
        <vertAlign val="subscript"/>
        <sz val="11"/>
        <rFont val="Calibri"/>
        <family val="2"/>
      </rPr>
      <t>dünnster Bereich Kugelaufnahme</t>
    </r>
    <r>
      <rPr>
        <sz val="11"/>
        <rFont val="Calibri"/>
        <family val="2"/>
      </rPr>
      <t xml:space="preserve"> /mm :</t>
    </r>
  </si>
  <si>
    <r>
      <t xml:space="preserve">Umrechnung Umdrehung </t>
    </r>
    <r>
      <rPr>
        <b/>
        <vertAlign val="subscript"/>
        <sz val="11"/>
        <rFont val="Calibri"/>
        <family val="2"/>
      </rPr>
      <t>Achse</t>
    </r>
    <r>
      <rPr>
        <b/>
        <sz val="11"/>
        <rFont val="Calibri"/>
        <family val="2"/>
      </rPr>
      <t xml:space="preserve"> zu Umdrehungen </t>
    </r>
    <r>
      <rPr>
        <b/>
        <vertAlign val="subscript"/>
        <sz val="11"/>
        <rFont val="Calibri"/>
        <family val="2"/>
      </rPr>
      <t>Kugel</t>
    </r>
  </si>
  <si>
    <r>
      <t>Q</t>
    </r>
    <r>
      <rPr>
        <vertAlign val="subscript"/>
        <sz val="11"/>
        <color rgb="FFFF0000"/>
        <rFont val="Calibri"/>
        <family val="2"/>
      </rPr>
      <t>Kugel</t>
    </r>
  </si>
  <si>
    <t>Zwischenlänge</t>
  </si>
  <si>
    <r>
      <t>Auflagehöhe</t>
    </r>
    <r>
      <rPr>
        <vertAlign val="subscript"/>
        <sz val="11"/>
        <color theme="6" tint="-0.499984740745262"/>
        <rFont val="Calibri"/>
        <family val="2"/>
      </rPr>
      <t xml:space="preserve"> Kugel</t>
    </r>
  </si>
  <si>
    <r>
      <t xml:space="preserve">Q </t>
    </r>
    <r>
      <rPr>
        <vertAlign val="subscript"/>
        <sz val="11"/>
        <color rgb="FFFFC000"/>
        <rFont val="Calibri"/>
        <family val="2"/>
      </rPr>
      <t>Achse</t>
    </r>
  </si>
  <si>
    <r>
      <t>U</t>
    </r>
    <r>
      <rPr>
        <vertAlign val="subscript"/>
        <sz val="11"/>
        <rFont val="Calibri"/>
        <family val="2"/>
      </rPr>
      <t>Kugel</t>
    </r>
  </si>
  <si>
    <r>
      <t>U</t>
    </r>
    <r>
      <rPr>
        <vertAlign val="subscript"/>
        <sz val="11"/>
        <rFont val="Calibri"/>
        <family val="2"/>
      </rPr>
      <t>Achse</t>
    </r>
  </si>
  <si>
    <t>Verhältnis</t>
  </si>
  <si>
    <t>Die genutzten Messmittel sind nicht nach ISO 9001 kalibriert. Daraus resultierende mögliche Abweichungen werden nicht als erheblich eingschätzt.</t>
  </si>
  <si>
    <t>The measuring equipment used is not calibrated according to ISO 9001. Possible deviations resulting from this are not estimated to be significant.</t>
  </si>
  <si>
    <t>Gruppenleiter Schichtcharakterisierung</t>
  </si>
  <si>
    <t>Bitte oben rechts etwas eintragen, wenn Schicht Funktionsschicht ist (leer = Haftvermittler)! ^</t>
  </si>
  <si>
    <t>^ Funktions- schicht?</t>
  </si>
  <si>
    <t>ja</t>
  </si>
  <si>
    <t>Dr. Stefan Makowski</t>
  </si>
  <si>
    <t>Dr. Volker Weihnacht</t>
  </si>
  <si>
    <t>Dr. Frank Kaulfuß</t>
  </si>
  <si>
    <t>Kugeldurchmesser /mm:</t>
  </si>
  <si>
    <r>
      <t xml:space="preserve">Kugelmasse </t>
    </r>
    <r>
      <rPr>
        <i/>
        <sz val="11"/>
        <rFont val="Calibri"/>
        <family val="2"/>
      </rPr>
      <t>m</t>
    </r>
    <r>
      <rPr>
        <sz val="11"/>
        <rFont val="Calibri"/>
        <family val="2"/>
      </rPr>
      <t xml:space="preserve"> / Kg:</t>
    </r>
  </si>
  <si>
    <r>
      <t xml:space="preserve">Winkel </t>
    </r>
    <r>
      <rPr>
        <i/>
        <sz val="11"/>
        <rFont val="Symbol"/>
        <family val="1"/>
        <charset val="2"/>
      </rPr>
      <t>a</t>
    </r>
    <r>
      <rPr>
        <sz val="6.05"/>
        <rFont val="Calibri"/>
        <family val="2"/>
      </rPr>
      <t xml:space="preserve"> </t>
    </r>
    <r>
      <rPr>
        <sz val="11"/>
        <rFont val="Calibri"/>
        <family val="2"/>
      </rPr>
      <t>(wirkende Kraft) / °:</t>
    </r>
  </si>
  <si>
    <t>Kalottenbezeichnung</t>
  </si>
  <si>
    <t>Umdrehungen Achse</t>
  </si>
  <si>
    <t>K1:</t>
  </si>
  <si>
    <t>K2:</t>
  </si>
  <si>
    <t>K3:</t>
  </si>
  <si>
    <t>K4:</t>
  </si>
  <si>
    <t>K5:</t>
  </si>
  <si>
    <t>Schichtverschleißberechnung</t>
  </si>
  <si>
    <t>feste Größen</t>
  </si>
  <si>
    <t>Umdrehungen</t>
  </si>
  <si>
    <t>Kugeldurchmesser /mm</t>
  </si>
  <si>
    <t>Eingabefelder</t>
  </si>
  <si>
    <t>gewogen</t>
  </si>
  <si>
    <t>berechnet, wird zur Weiterrechnung verwendet</t>
  </si>
  <si>
    <t>Dichte Kugel /g/cm³</t>
  </si>
  <si>
    <t>Normallast /N</t>
  </si>
  <si>
    <r>
      <t>Umdrehungsgesch. / min</t>
    </r>
    <r>
      <rPr>
        <vertAlign val="superscript"/>
        <sz val="10"/>
        <rFont val="Calibri"/>
        <family val="2"/>
      </rPr>
      <t xml:space="preserve">-1 </t>
    </r>
    <r>
      <rPr>
        <sz val="10"/>
        <rFont val="Calibri"/>
        <family val="2"/>
      </rPr>
      <t>(informativ)</t>
    </r>
  </si>
  <si>
    <t>Verschleißkoeff. nach DIN EN ISO 26424:2016</t>
  </si>
  <si>
    <t xml:space="preserve">Verschleißkoeff. nach DIN EN ISO 26424:2016 ohne Perforation </t>
  </si>
  <si>
    <t>Gleitweg /m</t>
  </si>
  <si>
    <t>Vc /mm³</t>
  </si>
  <si>
    <t>Vs /mm³</t>
  </si>
  <si>
    <t>x</t>
  </si>
  <si>
    <t>y /Nm/mm³</t>
  </si>
  <si>
    <t>Ks /mm³</t>
  </si>
  <si>
    <t>Kc /mm³</t>
  </si>
  <si>
    <t>Verschleißkoeffizient Substrat Vs /mm³/Nm</t>
  </si>
  <si>
    <t>Verschleißkoeffizient Schicht Vc /mm³/Nm</t>
  </si>
  <si>
    <t>Verschleißkoeff. nach DIN EN ISO 26424:2016, Ks vorgegeben</t>
  </si>
  <si>
    <t>(STABW)</t>
  </si>
  <si>
    <t>mm³/Nm</t>
  </si>
  <si>
    <t>Spalte Innenkreis</t>
  </si>
  <si>
    <t>Spalte Außenkreis</t>
  </si>
  <si>
    <t>Link zum Protokoll zur Bestimmung von Ks ohne Schicht</t>
  </si>
  <si>
    <t>\\filer01\daten21100\03_Beschichtungen\2022\220426D1_Prometheus_10µm_v1\Kalottenschliff\220426D1_PF2_polierte Seite_Protokoll_Kalottenschliff_V032.xlsx</t>
  </si>
  <si>
    <t>Schichtverschleiß -mit Perforation, Stahlverschleißkoeff. bestimmt</t>
  </si>
  <si>
    <t>Schichtverschleiß -mit Perforation, Stahlverschleißkoeff. vorgegeben</t>
  </si>
  <si>
    <t>Fehler Schichtverschleiß -mit Perforation, Stahlverschleißkoeff. vorgegeben</t>
  </si>
  <si>
    <t>Schichtverschleiß -ohne Perforation</t>
  </si>
  <si>
    <t>Fehler Schichtverschleiß -ohne Perforation</t>
  </si>
  <si>
    <t>Datum Messung:</t>
  </si>
  <si>
    <t>V034</t>
  </si>
  <si>
    <t>Datum_Messung</t>
  </si>
  <si>
    <t>Fehler Kugeldurchmesser im Längsrundlauf /mm:</t>
  </si>
  <si>
    <t>Innen-/Außenkreis Substrat</t>
  </si>
  <si>
    <t>Haftschicht gemessen?</t>
  </si>
  <si>
    <t>nein</t>
  </si>
  <si>
    <t>KSG 117</t>
  </si>
  <si>
    <t>Umdrehungsgeschwindigkeit /U/ min:</t>
  </si>
  <si>
    <t>251202P1</t>
  </si>
  <si>
    <t>PF1</t>
  </si>
  <si>
    <t>Skorloff</t>
  </si>
  <si>
    <t>lapped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</si>
</sst>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00"/>
    <numFmt numFmtId="170" formatCode="0.000000000000"/>
    <numFmt numFmtId="171" formatCode="[$-407]d/\ mmmm\ yyyy;@"/>
    <numFmt numFmtId="172" formatCode="[$-409]mmmm\ d\,\ yyyy;@"/>
    <numFmt numFmtId="173" formatCode="#,##0.0"/>
    <numFmt numFmtId="174" formatCode="0.000E+00"/>
    <numFmt numFmtId="175" formatCode="0.0000E+00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0" tint="-0.14999847407452621"/>
      <name val="Calibri"/>
      <family val="2"/>
    </font>
    <font>
      <sz val="8"/>
      <name val="Calibri"/>
      <family val="2"/>
    </font>
    <font>
      <b/>
      <sz val="13"/>
      <color indexed="8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8"/>
      <color indexed="8"/>
      <name val="Calibri"/>
      <family val="2"/>
    </font>
    <font>
      <sz val="11"/>
      <color theme="0"/>
      <name val="Calibri"/>
      <family val="2"/>
    </font>
    <font>
      <b/>
      <sz val="13"/>
      <name val="Calibri"/>
      <family val="2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</font>
    <font>
      <b/>
      <sz val="10"/>
      <name val="Arial"/>
      <family val="2"/>
    </font>
    <font>
      <vertAlign val="subscript"/>
      <sz val="11"/>
      <name val="Calibri"/>
      <family val="2"/>
    </font>
    <font>
      <sz val="11"/>
      <color theme="7" tint="0.39997558519241921"/>
      <name val="Calibri"/>
      <family val="2"/>
    </font>
    <font>
      <sz val="11"/>
      <color rgb="FF00B0F0"/>
      <name val="Calibri"/>
      <family val="2"/>
    </font>
    <font>
      <sz val="11"/>
      <color theme="3"/>
      <name val="Calibri"/>
      <family val="2"/>
    </font>
    <font>
      <b/>
      <vertAlign val="subscript"/>
      <sz val="11"/>
      <name val="Calibri"/>
      <family val="2"/>
    </font>
    <font>
      <sz val="11"/>
      <color rgb="FFFF0000"/>
      <name val="Calibri"/>
      <family val="2"/>
    </font>
    <font>
      <vertAlign val="subscript"/>
      <sz val="11"/>
      <color rgb="FFFF0000"/>
      <name val="Calibri"/>
      <family val="2"/>
    </font>
    <font>
      <sz val="11"/>
      <color rgb="FFFFC000"/>
      <name val="Calibri"/>
      <family val="2"/>
    </font>
    <font>
      <sz val="11"/>
      <color rgb="FF92D050"/>
      <name val="Calibri"/>
      <family val="2"/>
    </font>
    <font>
      <sz val="11"/>
      <color theme="6" tint="-0.499984740745262"/>
      <name val="Calibri"/>
      <family val="2"/>
    </font>
    <font>
      <vertAlign val="subscript"/>
      <sz val="11"/>
      <color theme="6" tint="-0.499984740745262"/>
      <name val="Calibri"/>
      <family val="2"/>
    </font>
    <font>
      <vertAlign val="subscript"/>
      <sz val="11"/>
      <color rgb="FFFFC000"/>
      <name val="Calibri"/>
      <family val="2"/>
    </font>
    <font>
      <i/>
      <sz val="11"/>
      <name val="Calibri"/>
      <family val="2"/>
    </font>
    <font>
      <i/>
      <sz val="11"/>
      <name val="Symbol"/>
      <family val="1"/>
      <charset val="2"/>
    </font>
    <font>
      <sz val="6.05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vertAlign val="superscript"/>
      <sz val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ck">
        <color auto="1"/>
      </bottom>
      <diagonal/>
    </border>
    <border>
      <left style="thin">
        <color theme="0"/>
      </left>
      <right/>
      <top/>
      <bottom style="thick">
        <color auto="1"/>
      </bottom>
      <diagonal/>
    </border>
    <border>
      <left style="thick">
        <color auto="1"/>
      </left>
      <right/>
      <top style="medium">
        <color indexed="64"/>
      </top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 style="thin">
        <color theme="0"/>
      </right>
      <top/>
      <bottom style="thick">
        <color auto="1"/>
      </bottom>
      <diagonal/>
    </border>
    <border>
      <left style="thin">
        <color theme="0"/>
      </left>
      <right style="thin">
        <color theme="0"/>
      </right>
      <top/>
      <bottom style="thick">
        <color auto="1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/>
      </left>
      <right style="medium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 style="thin">
        <color indexed="64"/>
      </top>
      <bottom style="thick">
        <color auto="1"/>
      </bottom>
      <diagonal/>
    </border>
  </borders>
  <cellStyleXfs count="3">
    <xf numFmtId="0" fontId="0" fillId="0" borderId="0"/>
    <xf numFmtId="0" fontId="9" fillId="0" borderId="0"/>
    <xf numFmtId="0" fontId="52" fillId="0" borderId="0" applyNumberFormat="0" applyFill="0" applyBorder="0" applyAlignment="0" applyProtection="0"/>
  </cellStyleXfs>
  <cellXfs count="544">
    <xf numFmtId="0" fontId="0" fillId="0" borderId="0" xfId="0"/>
    <xf numFmtId="0" fontId="13" fillId="5" borderId="0" xfId="0" applyFont="1" applyFill="1" applyBorder="1" applyAlignment="1" applyProtection="1"/>
    <xf numFmtId="0" fontId="11" fillId="5" borderId="0" xfId="0" applyFont="1" applyFill="1" applyBorder="1" applyAlignment="1" applyProtection="1"/>
    <xf numFmtId="0" fontId="12" fillId="5" borderId="0" xfId="0" applyFont="1" applyFill="1" applyBorder="1"/>
    <xf numFmtId="0" fontId="12" fillId="4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 vertical="top"/>
      <protection locked="0"/>
    </xf>
    <xf numFmtId="0" fontId="12" fillId="4" borderId="0" xfId="0" applyFont="1" applyFill="1" applyBorder="1" applyProtection="1">
      <protection locked="0"/>
    </xf>
    <xf numFmtId="0" fontId="12" fillId="5" borderId="0" xfId="0" applyFont="1" applyFill="1" applyBorder="1" applyProtection="1">
      <protection locked="0"/>
    </xf>
    <xf numFmtId="0" fontId="12" fillId="5" borderId="0" xfId="0" applyFont="1" applyFill="1" applyBorder="1" applyAlignment="1" applyProtection="1"/>
    <xf numFmtId="0" fontId="12" fillId="4" borderId="0" xfId="0" applyFont="1" applyFill="1" applyBorder="1" applyAlignment="1" applyProtection="1"/>
    <xf numFmtId="0" fontId="12" fillId="5" borderId="0" xfId="0" applyFont="1" applyFill="1" applyBorder="1" applyProtection="1"/>
    <xf numFmtId="0" fontId="12" fillId="5" borderId="0" xfId="0" applyFont="1" applyFill="1" applyBorder="1" applyAlignment="1">
      <alignment horizontal="center"/>
    </xf>
    <xf numFmtId="0" fontId="12" fillId="5" borderId="0" xfId="0" applyFont="1" applyFill="1"/>
    <xf numFmtId="0" fontId="12" fillId="5" borderId="0" xfId="0" applyFont="1" applyFill="1" applyProtection="1">
      <protection locked="0"/>
    </xf>
    <xf numFmtId="0" fontId="12" fillId="5" borderId="0" xfId="0" applyFont="1" applyFill="1" applyBorder="1" applyAlignment="1" applyProtection="1">
      <alignment horizontal="left"/>
    </xf>
    <xf numFmtId="0" fontId="12" fillId="5" borderId="0" xfId="0" applyFont="1" applyFill="1" applyProtection="1"/>
    <xf numFmtId="1" fontId="12" fillId="5" borderId="0" xfId="0" applyNumberFormat="1" applyFont="1" applyFill="1" applyBorder="1" applyProtection="1"/>
    <xf numFmtId="165" fontId="12" fillId="5" borderId="0" xfId="0" applyNumberFormat="1" applyFont="1" applyFill="1" applyProtection="1"/>
    <xf numFmtId="164" fontId="12" fillId="5" borderId="0" xfId="0" applyNumberFormat="1" applyFont="1" applyFill="1" applyProtection="1"/>
    <xf numFmtId="0" fontId="12" fillId="5" borderId="0" xfId="0" applyFont="1" applyFill="1" applyAlignment="1" applyProtection="1">
      <protection locked="0"/>
    </xf>
    <xf numFmtId="0" fontId="11" fillId="5" borderId="0" xfId="0" applyFont="1" applyFill="1"/>
    <xf numFmtId="0" fontId="12" fillId="5" borderId="0" xfId="0" applyFont="1" applyFill="1" applyBorder="1" applyAlignment="1">
      <alignment horizontal="left"/>
    </xf>
    <xf numFmtId="0" fontId="15" fillId="0" borderId="0" xfId="0" applyFont="1"/>
    <xf numFmtId="0" fontId="12" fillId="5" borderId="0" xfId="0" applyFont="1" applyFill="1" applyAlignment="1"/>
    <xf numFmtId="0" fontId="0" fillId="0" borderId="0" xfId="0" applyFill="1"/>
    <xf numFmtId="165" fontId="14" fillId="5" borderId="0" xfId="0" applyNumberFormat="1" applyFont="1" applyFill="1" applyProtection="1"/>
    <xf numFmtId="0" fontId="11" fillId="5" borderId="10" xfId="0" applyFont="1" applyFill="1" applyBorder="1"/>
    <xf numFmtId="0" fontId="12" fillId="5" borderId="10" xfId="0" applyFont="1" applyFill="1" applyBorder="1"/>
    <xf numFmtId="0" fontId="11" fillId="5" borderId="11" xfId="0" applyFont="1" applyFill="1" applyBorder="1"/>
    <xf numFmtId="0" fontId="11" fillId="5" borderId="0" xfId="0" applyFont="1" applyFill="1" applyBorder="1"/>
    <xf numFmtId="0" fontId="12" fillId="5" borderId="11" xfId="0" applyFont="1" applyFill="1" applyBorder="1"/>
    <xf numFmtId="0" fontId="12" fillId="5" borderId="0" xfId="0" applyFont="1" applyFill="1" applyBorder="1" applyAlignment="1"/>
    <xf numFmtId="0" fontId="12" fillId="5" borderId="0" xfId="0" applyFont="1" applyFill="1" applyBorder="1" applyAlignment="1">
      <alignment wrapText="1" shrinkToFit="1"/>
    </xf>
    <xf numFmtId="1" fontId="12" fillId="5" borderId="0" xfId="0" applyNumberFormat="1" applyFont="1" applyFill="1" applyAlignment="1"/>
    <xf numFmtId="0" fontId="11" fillId="5" borderId="0" xfId="0" applyFont="1" applyFill="1" applyBorder="1" applyAlignment="1">
      <alignment horizontal="center"/>
    </xf>
    <xf numFmtId="0" fontId="10" fillId="0" borderId="0" xfId="0" applyFont="1"/>
    <xf numFmtId="0" fontId="12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2" fillId="5" borderId="1" xfId="0" applyFont="1" applyFill="1" applyBorder="1"/>
    <xf numFmtId="0" fontId="12" fillId="5" borderId="2" xfId="0" applyFont="1" applyFill="1" applyBorder="1" applyAlignment="1">
      <alignment horizontal="center"/>
    </xf>
    <xf numFmtId="0" fontId="12" fillId="5" borderId="3" xfId="0" applyFont="1" applyFill="1" applyBorder="1"/>
    <xf numFmtId="0" fontId="12" fillId="5" borderId="7" xfId="0" applyFont="1" applyFill="1" applyBorder="1" applyAlignment="1">
      <alignment horizontal="center"/>
    </xf>
    <xf numFmtId="0" fontId="12" fillId="4" borderId="21" xfId="0" applyFont="1" applyFill="1" applyBorder="1" applyAlignment="1" applyProtection="1"/>
    <xf numFmtId="0" fontId="12" fillId="2" borderId="25" xfId="0" applyFont="1" applyFill="1" applyBorder="1" applyProtection="1"/>
    <xf numFmtId="0" fontId="12" fillId="2" borderId="21" xfId="0" applyFont="1" applyFill="1" applyBorder="1" applyProtection="1"/>
    <xf numFmtId="0" fontId="12" fillId="5" borderId="21" xfId="0" applyFont="1" applyFill="1" applyBorder="1"/>
    <xf numFmtId="0" fontId="12" fillId="5" borderId="26" xfId="0" applyFont="1" applyFill="1" applyBorder="1"/>
    <xf numFmtId="0" fontId="12" fillId="5" borderId="28" xfId="0" applyFont="1" applyFill="1" applyBorder="1"/>
    <xf numFmtId="0" fontId="12" fillId="5" borderId="29" xfId="0" applyFont="1" applyFill="1" applyBorder="1" applyAlignment="1">
      <alignment horizontal="center"/>
    </xf>
    <xf numFmtId="0" fontId="12" fillId="5" borderId="29" xfId="0" applyFont="1" applyFill="1" applyBorder="1"/>
    <xf numFmtId="0" fontId="12" fillId="5" borderId="30" xfId="0" applyFont="1" applyFill="1" applyBorder="1"/>
    <xf numFmtId="0" fontId="12" fillId="5" borderId="22" xfId="0" applyFont="1" applyFill="1" applyBorder="1"/>
    <xf numFmtId="0" fontId="12" fillId="5" borderId="0" xfId="0" applyFont="1" applyFill="1" applyBorder="1" applyAlignment="1">
      <alignment vertical="top" wrapText="1"/>
    </xf>
    <xf numFmtId="0" fontId="12" fillId="5" borderId="38" xfId="0" applyFont="1" applyFill="1" applyBorder="1"/>
    <xf numFmtId="0" fontId="12" fillId="5" borderId="4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21" xfId="0" applyFont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2" fillId="5" borderId="44" xfId="0" applyFont="1" applyFill="1" applyBorder="1" applyAlignment="1"/>
    <xf numFmtId="0" fontId="12" fillId="5" borderId="29" xfId="0" applyFont="1" applyFill="1" applyBorder="1" applyAlignment="1"/>
    <xf numFmtId="0" fontId="12" fillId="0" borderId="0" xfId="0" applyFont="1" applyFill="1"/>
    <xf numFmtId="0" fontId="12" fillId="5" borderId="1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left" vertical="center"/>
    </xf>
    <xf numFmtId="0" fontId="11" fillId="5" borderId="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27" xfId="0" applyFont="1" applyFill="1" applyBorder="1" applyAlignment="1">
      <alignment horizontal="left"/>
    </xf>
    <xf numFmtId="0" fontId="12" fillId="5" borderId="42" xfId="0" applyFont="1" applyFill="1" applyBorder="1" applyAlignment="1">
      <alignment horizontal="left"/>
    </xf>
    <xf numFmtId="0" fontId="12" fillId="5" borderId="43" xfId="0" applyFont="1" applyFill="1" applyBorder="1" applyAlignment="1">
      <alignment horizontal="left"/>
    </xf>
    <xf numFmtId="0" fontId="12" fillId="5" borderId="39" xfId="0" applyFont="1" applyFill="1" applyBorder="1" applyAlignment="1">
      <alignment horizontal="left"/>
    </xf>
    <xf numFmtId="0" fontId="12" fillId="5" borderId="29" xfId="0" applyFont="1" applyFill="1" applyBorder="1" applyAlignment="1">
      <alignment horizontal="left"/>
    </xf>
    <xf numFmtId="0" fontId="12" fillId="5" borderId="21" xfId="0" applyFont="1" applyFill="1" applyBorder="1" applyAlignment="1">
      <alignment horizontal="left"/>
    </xf>
    <xf numFmtId="0" fontId="12" fillId="0" borderId="21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12" fillId="5" borderId="30" xfId="0" applyFont="1" applyFill="1" applyBorder="1" applyAlignment="1">
      <alignment horizontal="left"/>
    </xf>
    <xf numFmtId="0" fontId="12" fillId="5" borderId="22" xfId="0" applyFont="1" applyFill="1" applyBorder="1" applyAlignment="1">
      <alignment horizontal="left"/>
    </xf>
    <xf numFmtId="165" fontId="13" fillId="5" borderId="0" xfId="0" applyNumberFormat="1" applyFont="1" applyFill="1" applyProtection="1"/>
    <xf numFmtId="0" fontId="12" fillId="5" borderId="47" xfId="0" applyFont="1" applyFill="1" applyBorder="1"/>
    <xf numFmtId="164" fontId="0" fillId="0" borderId="0" xfId="0" applyNumberFormat="1" applyFill="1"/>
    <xf numFmtId="0" fontId="24" fillId="5" borderId="21" xfId="0" applyFont="1" applyFill="1" applyBorder="1" applyAlignment="1">
      <alignment horizontal="right"/>
    </xf>
    <xf numFmtId="0" fontId="24" fillId="5" borderId="2" xfId="0" applyFont="1" applyFill="1" applyBorder="1" applyAlignment="1">
      <alignment horizontal="left"/>
    </xf>
    <xf numFmtId="0" fontId="24" fillId="5" borderId="1" xfId="0" applyFont="1" applyFill="1" applyBorder="1" applyAlignment="1">
      <alignment horizontal="right"/>
    </xf>
    <xf numFmtId="0" fontId="12" fillId="9" borderId="0" xfId="0" applyFont="1" applyFill="1" applyBorder="1" applyAlignment="1"/>
    <xf numFmtId="0" fontId="12" fillId="9" borderId="10" xfId="0" applyFont="1" applyFill="1" applyBorder="1" applyAlignment="1"/>
    <xf numFmtId="0" fontId="12" fillId="9" borderId="0" xfId="0" applyFont="1" applyFill="1"/>
    <xf numFmtId="0" fontId="12" fillId="9" borderId="10" xfId="0" applyFont="1" applyFill="1" applyBorder="1"/>
    <xf numFmtId="0" fontId="12" fillId="9" borderId="0" xfId="0" applyFont="1" applyFill="1" applyBorder="1"/>
    <xf numFmtId="0" fontId="11" fillId="9" borderId="0" xfId="0" applyFont="1" applyFill="1" applyBorder="1" applyAlignment="1"/>
    <xf numFmtId="0" fontId="11" fillId="9" borderId="10" xfId="0" applyFont="1" applyFill="1" applyBorder="1" applyAlignment="1"/>
    <xf numFmtId="0" fontId="11" fillId="9" borderId="0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  <xf numFmtId="0" fontId="11" fillId="9" borderId="0" xfId="0" applyFont="1" applyFill="1" applyBorder="1"/>
    <xf numFmtId="0" fontId="11" fillId="9" borderId="10" xfId="0" applyFont="1" applyFill="1" applyBorder="1"/>
    <xf numFmtId="0" fontId="19" fillId="8" borderId="0" xfId="1" applyFont="1" applyFill="1" applyAlignment="1">
      <alignment horizontal="left"/>
    </xf>
    <xf numFmtId="0" fontId="8" fillId="8" borderId="0" xfId="1" applyFont="1" applyFill="1" applyAlignment="1">
      <alignment horizontal="left" vertical="center"/>
    </xf>
    <xf numFmtId="0" fontId="8" fillId="8" borderId="0" xfId="1" applyFont="1" applyFill="1" applyAlignment="1">
      <alignment horizontal="left"/>
    </xf>
    <xf numFmtId="0" fontId="8" fillId="0" borderId="0" xfId="1" applyFont="1"/>
    <xf numFmtId="0" fontId="8" fillId="8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left" vertical="center"/>
    </xf>
    <xf numFmtId="0" fontId="8" fillId="0" borderId="0" xfId="1" applyFont="1" applyFill="1" applyAlignment="1"/>
    <xf numFmtId="0" fontId="8" fillId="0" borderId="0" xfId="1" applyFont="1" applyAlignment="1"/>
    <xf numFmtId="0" fontId="19" fillId="6" borderId="0" xfId="1" applyFont="1" applyFill="1"/>
    <xf numFmtId="0" fontId="19" fillId="0" borderId="0" xfId="1" applyFont="1"/>
    <xf numFmtId="0" fontId="8" fillId="5" borderId="0" xfId="1" applyFont="1" applyFill="1"/>
    <xf numFmtId="0" fontId="19" fillId="5" borderId="0" xfId="1" applyFont="1" applyFill="1" applyAlignment="1"/>
    <xf numFmtId="0" fontId="20" fillId="5" borderId="0" xfId="1" applyFont="1" applyFill="1" applyBorder="1" applyAlignment="1">
      <alignment wrapText="1"/>
    </xf>
    <xf numFmtId="0" fontId="8" fillId="5" borderId="0" xfId="1" applyFont="1" applyFill="1" applyAlignment="1"/>
    <xf numFmtId="0" fontId="19" fillId="5" borderId="0" xfId="1" applyFont="1" applyFill="1" applyBorder="1" applyAlignment="1">
      <alignment wrapText="1"/>
    </xf>
    <xf numFmtId="0" fontId="22" fillId="5" borderId="0" xfId="1" applyFont="1" applyFill="1" applyBorder="1" applyAlignment="1">
      <alignment wrapText="1"/>
    </xf>
    <xf numFmtId="0" fontId="8" fillId="5" borderId="0" xfId="1" applyFont="1" applyFill="1" applyAlignment="1">
      <alignment horizontal="left"/>
    </xf>
    <xf numFmtId="1" fontId="8" fillId="5" borderId="0" xfId="1" applyNumberFormat="1" applyFont="1" applyFill="1" applyAlignment="1">
      <alignment horizontal="left"/>
    </xf>
    <xf numFmtId="0" fontId="19" fillId="5" borderId="0" xfId="1" applyFont="1" applyFill="1"/>
    <xf numFmtId="0" fontId="8" fillId="8" borderId="0" xfId="1" applyFont="1" applyFill="1" applyBorder="1" applyAlignment="1">
      <alignment horizontal="left"/>
    </xf>
    <xf numFmtId="1" fontId="8" fillId="5" borderId="51" xfId="1" applyNumberFormat="1" applyFont="1" applyFill="1" applyBorder="1" applyAlignment="1">
      <alignment horizontal="left"/>
    </xf>
    <xf numFmtId="0" fontId="8" fillId="5" borderId="56" xfId="1" applyFont="1" applyFill="1" applyBorder="1" applyAlignment="1">
      <alignment horizontal="left"/>
    </xf>
    <xf numFmtId="0" fontId="8" fillId="5" borderId="59" xfId="1" applyFont="1" applyFill="1" applyBorder="1" applyAlignment="1">
      <alignment horizontal="left"/>
    </xf>
    <xf numFmtId="0" fontId="8" fillId="5" borderId="51" xfId="1" applyFont="1" applyFill="1" applyBorder="1" applyAlignment="1">
      <alignment horizontal="left"/>
    </xf>
    <xf numFmtId="1" fontId="8" fillId="5" borderId="50" xfId="1" applyNumberFormat="1" applyFont="1" applyFill="1" applyBorder="1" applyAlignment="1">
      <alignment horizontal="left"/>
    </xf>
    <xf numFmtId="0" fontId="8" fillId="5" borderId="55" xfId="1" applyFont="1" applyFill="1" applyBorder="1" applyAlignment="1">
      <alignment horizontal="left"/>
    </xf>
    <xf numFmtId="0" fontId="8" fillId="5" borderId="61" xfId="1" applyFont="1" applyFill="1" applyBorder="1" applyAlignment="1">
      <alignment horizontal="left"/>
    </xf>
    <xf numFmtId="0" fontId="8" fillId="5" borderId="50" xfId="1" applyFont="1" applyFill="1" applyBorder="1" applyAlignment="1">
      <alignment horizontal="left"/>
    </xf>
    <xf numFmtId="0" fontId="8" fillId="8" borderId="0" xfId="1" applyFont="1" applyFill="1" applyAlignment="1">
      <alignment horizontal="left" wrapText="1"/>
    </xf>
    <xf numFmtId="0" fontId="8" fillId="8" borderId="53" xfId="1" applyFont="1" applyFill="1" applyBorder="1" applyAlignment="1">
      <alignment horizontal="left" wrapText="1"/>
    </xf>
    <xf numFmtId="0" fontId="8" fillId="8" borderId="52" xfId="1" applyFont="1" applyFill="1" applyBorder="1" applyAlignment="1">
      <alignment horizontal="left" wrapText="1"/>
    </xf>
    <xf numFmtId="1" fontId="8" fillId="5" borderId="49" xfId="1" applyNumberFormat="1" applyFont="1" applyFill="1" applyBorder="1" applyAlignment="1">
      <alignment horizontal="left"/>
    </xf>
    <xf numFmtId="0" fontId="8" fillId="5" borderId="54" xfId="1" applyFont="1" applyFill="1" applyBorder="1" applyAlignment="1">
      <alignment horizontal="left"/>
    </xf>
    <xf numFmtId="0" fontId="8" fillId="5" borderId="60" xfId="1" applyFont="1" applyFill="1" applyBorder="1" applyAlignment="1">
      <alignment horizontal="left"/>
    </xf>
    <xf numFmtId="0" fontId="8" fillId="5" borderId="49" xfId="1" applyFont="1" applyFill="1" applyBorder="1" applyAlignment="1">
      <alignment horizontal="left"/>
    </xf>
    <xf numFmtId="1" fontId="8" fillId="5" borderId="58" xfId="1" applyNumberFormat="1" applyFont="1" applyFill="1" applyBorder="1" applyAlignment="1">
      <alignment horizontal="left"/>
    </xf>
    <xf numFmtId="0" fontId="8" fillId="5" borderId="57" xfId="1" applyFont="1" applyFill="1" applyBorder="1" applyAlignment="1">
      <alignment horizontal="left"/>
    </xf>
    <xf numFmtId="0" fontId="8" fillId="5" borderId="48" xfId="1" applyFont="1" applyFill="1" applyBorder="1" applyAlignment="1">
      <alignment horizontal="left"/>
    </xf>
    <xf numFmtId="0" fontId="8" fillId="5" borderId="58" xfId="1" applyFont="1" applyFill="1" applyBorder="1" applyAlignment="1">
      <alignment horizontal="left"/>
    </xf>
    <xf numFmtId="1" fontId="8" fillId="5" borderId="0" xfId="1" applyNumberFormat="1" applyFont="1" applyFill="1" applyBorder="1" applyAlignment="1">
      <alignment horizontal="left"/>
    </xf>
    <xf numFmtId="0" fontId="27" fillId="3" borderId="0" xfId="0" applyFont="1" applyFill="1" applyAlignment="1" applyProtection="1">
      <alignment horizontal="right"/>
      <protection locked="0"/>
    </xf>
    <xf numFmtId="0" fontId="28" fillId="4" borderId="0" xfId="0" applyFont="1" applyFill="1" applyProtection="1">
      <protection locked="0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24" fillId="5" borderId="0" xfId="0" applyFont="1" applyFill="1" applyBorder="1" applyAlignment="1">
      <alignment horizontal="left"/>
    </xf>
    <xf numFmtId="164" fontId="12" fillId="0" borderId="2" xfId="0" applyNumberFormat="1" applyFont="1" applyFill="1" applyBorder="1" applyAlignment="1" applyProtection="1">
      <alignment horizontal="left"/>
    </xf>
    <xf numFmtId="0" fontId="24" fillId="5" borderId="0" xfId="0" applyFont="1" applyFill="1" applyBorder="1" applyAlignment="1">
      <alignment horizontal="right"/>
    </xf>
    <xf numFmtId="0" fontId="12" fillId="5" borderId="4" xfId="0" applyFont="1" applyFill="1" applyBorder="1"/>
    <xf numFmtId="0" fontId="12" fillId="5" borderId="2" xfId="0" applyFont="1" applyFill="1" applyBorder="1"/>
    <xf numFmtId="0" fontId="12" fillId="5" borderId="4" xfId="0" applyFont="1" applyFill="1" applyBorder="1" applyAlignment="1">
      <alignment horizontal="center"/>
    </xf>
    <xf numFmtId="0" fontId="12" fillId="5" borderId="33" xfId="0" applyFont="1" applyFill="1" applyBorder="1" applyProtection="1"/>
    <xf numFmtId="0" fontId="12" fillId="5" borderId="31" xfId="0" applyFont="1" applyFill="1" applyBorder="1" applyAlignment="1" applyProtection="1">
      <alignment horizontal="left"/>
    </xf>
    <xf numFmtId="0" fontId="12" fillId="5" borderId="34" xfId="0" applyFont="1" applyFill="1" applyBorder="1" applyAlignment="1" applyProtection="1">
      <alignment horizontal="left"/>
    </xf>
    <xf numFmtId="0" fontId="12" fillId="5" borderId="31" xfId="0" applyFont="1" applyFill="1" applyBorder="1" applyProtection="1"/>
    <xf numFmtId="0" fontId="12" fillId="0" borderId="17" xfId="0" applyFont="1" applyFill="1" applyBorder="1" applyAlignment="1" applyProtection="1">
      <alignment horizontal="left"/>
    </xf>
    <xf numFmtId="0" fontId="11" fillId="6" borderId="45" xfId="0" applyFont="1" applyFill="1" applyBorder="1" applyAlignment="1">
      <alignment horizontal="left"/>
    </xf>
    <xf numFmtId="0" fontId="12" fillId="5" borderId="38" xfId="0" applyFont="1" applyFill="1" applyBorder="1" applyAlignment="1">
      <alignment horizontal="center"/>
    </xf>
    <xf numFmtId="0" fontId="12" fillId="5" borderId="39" xfId="0" applyFont="1" applyFill="1" applyBorder="1"/>
    <xf numFmtId="0" fontId="11" fillId="5" borderId="64" xfId="0" applyFont="1" applyFill="1" applyBorder="1" applyAlignment="1">
      <alignment horizontal="left"/>
    </xf>
    <xf numFmtId="0" fontId="11" fillId="5" borderId="64" xfId="0" applyFont="1" applyFill="1" applyBorder="1" applyAlignment="1">
      <alignment horizontal="left" vertical="center"/>
    </xf>
    <xf numFmtId="0" fontId="12" fillId="5" borderId="64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23" fillId="5" borderId="33" xfId="0" applyFont="1" applyFill="1" applyBorder="1" applyProtection="1"/>
    <xf numFmtId="0" fontId="23" fillId="5" borderId="31" xfId="0" applyFont="1" applyFill="1" applyBorder="1" applyProtection="1"/>
    <xf numFmtId="0" fontId="23" fillId="5" borderId="34" xfId="0" applyFont="1" applyFill="1" applyBorder="1" applyAlignment="1" applyProtection="1">
      <alignment horizontal="center"/>
    </xf>
    <xf numFmtId="0" fontId="12" fillId="5" borderId="0" xfId="0" applyFont="1" applyFill="1" applyBorder="1" applyAlignment="1" applyProtection="1">
      <protection locked="0"/>
    </xf>
    <xf numFmtId="0" fontId="12" fillId="5" borderId="22" xfId="0" applyFont="1" applyFill="1" applyBorder="1" applyProtection="1"/>
    <xf numFmtId="0" fontId="11" fillId="2" borderId="21" xfId="0" applyFont="1" applyFill="1" applyBorder="1" applyProtection="1"/>
    <xf numFmtId="0" fontId="12" fillId="5" borderId="37" xfId="0" applyFont="1" applyFill="1" applyBorder="1" applyProtection="1"/>
    <xf numFmtId="0" fontId="12" fillId="6" borderId="0" xfId="0" applyFont="1" applyFill="1" applyBorder="1"/>
    <xf numFmtId="0" fontId="12" fillId="6" borderId="10" xfId="0" applyFont="1" applyFill="1" applyBorder="1"/>
    <xf numFmtId="164" fontId="11" fillId="0" borderId="15" xfId="0" applyNumberFormat="1" applyFont="1" applyFill="1" applyBorder="1" applyAlignment="1" applyProtection="1">
      <alignment horizontal="left"/>
    </xf>
    <xf numFmtId="1" fontId="11" fillId="0" borderId="17" xfId="0" applyNumberFormat="1" applyFont="1" applyFill="1" applyBorder="1" applyAlignment="1" applyProtection="1">
      <alignment horizontal="left"/>
    </xf>
    <xf numFmtId="164" fontId="12" fillId="0" borderId="15" xfId="0" applyNumberFormat="1" applyFont="1" applyFill="1" applyBorder="1" applyAlignment="1" applyProtection="1">
      <alignment horizontal="left"/>
    </xf>
    <xf numFmtId="0" fontId="7" fillId="5" borderId="0" xfId="1" applyFont="1" applyFill="1"/>
    <xf numFmtId="0" fontId="12" fillId="5" borderId="66" xfId="0" applyFont="1" applyFill="1" applyBorder="1" applyAlignment="1"/>
    <xf numFmtId="0" fontId="11" fillId="6" borderId="1" xfId="0" applyFont="1" applyFill="1" applyBorder="1" applyAlignment="1">
      <alignment horizontal="left"/>
    </xf>
    <xf numFmtId="0" fontId="11" fillId="6" borderId="0" xfId="0" applyFont="1" applyFill="1" applyBorder="1" applyAlignment="1">
      <alignment horizontal="left"/>
    </xf>
    <xf numFmtId="0" fontId="11" fillId="6" borderId="11" xfId="0" applyFont="1" applyFill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164" fontId="12" fillId="0" borderId="0" xfId="0" applyNumberFormat="1" applyFont="1" applyFill="1" applyBorder="1" applyAlignment="1">
      <alignment horizontal="left"/>
    </xf>
    <xf numFmtId="164" fontId="12" fillId="0" borderId="4" xfId="0" applyNumberFormat="1" applyFont="1" applyFill="1" applyBorder="1" applyAlignment="1">
      <alignment horizontal="left"/>
    </xf>
    <xf numFmtId="164" fontId="12" fillId="0" borderId="2" xfId="0" applyNumberFormat="1" applyFont="1" applyFill="1" applyBorder="1" applyAlignment="1" applyProtection="1">
      <alignment horizontal="left"/>
    </xf>
    <xf numFmtId="0" fontId="12" fillId="6" borderId="21" xfId="0" applyFont="1" applyFill="1" applyBorder="1" applyAlignment="1">
      <alignment horizontal="left"/>
    </xf>
    <xf numFmtId="164" fontId="12" fillId="0" borderId="2" xfId="0" applyNumberFormat="1" applyFont="1" applyFill="1" applyBorder="1" applyAlignment="1" applyProtection="1"/>
    <xf numFmtId="164" fontId="12" fillId="0" borderId="0" xfId="0" applyNumberFormat="1" applyFont="1" applyFill="1" applyBorder="1" applyAlignment="1" applyProtection="1">
      <alignment horizontal="left"/>
    </xf>
    <xf numFmtId="164" fontId="12" fillId="0" borderId="2" xfId="0" applyNumberFormat="1" applyFont="1" applyFill="1" applyBorder="1" applyAlignment="1" applyProtection="1">
      <alignment horizontal="left"/>
    </xf>
    <xf numFmtId="164" fontId="12" fillId="0" borderId="0" xfId="0" applyNumberFormat="1" applyFont="1" applyFill="1" applyBorder="1" applyAlignment="1" applyProtection="1"/>
    <xf numFmtId="0" fontId="15" fillId="8" borderId="0" xfId="1" applyFont="1" applyFill="1" applyAlignment="1">
      <alignment horizontal="left"/>
    </xf>
    <xf numFmtId="0" fontId="12" fillId="10" borderId="0" xfId="0" applyFont="1" applyFill="1" applyBorder="1"/>
    <xf numFmtId="0" fontId="12" fillId="10" borderId="0" xfId="0" applyFont="1" applyFill="1" applyBorder="1" applyAlignment="1"/>
    <xf numFmtId="165" fontId="12" fillId="5" borderId="0" xfId="0" applyNumberFormat="1" applyFont="1" applyFill="1" applyBorder="1" applyProtection="1"/>
    <xf numFmtId="167" fontId="12" fillId="5" borderId="0" xfId="0" applyNumberFormat="1" applyFont="1" applyFill="1" applyBorder="1" applyProtection="1"/>
    <xf numFmtId="166" fontId="12" fillId="5" borderId="0" xfId="0" applyNumberFormat="1" applyFont="1" applyFill="1" applyBorder="1" applyProtection="1"/>
    <xf numFmtId="169" fontId="12" fillId="5" borderId="0" xfId="0" applyNumberFormat="1" applyFont="1" applyFill="1" applyBorder="1" applyProtection="1"/>
    <xf numFmtId="166" fontId="12" fillId="5" borderId="0" xfId="0" applyNumberFormat="1" applyFont="1" applyFill="1" applyAlignment="1" applyProtection="1">
      <alignment horizontal="left"/>
    </xf>
    <xf numFmtId="170" fontId="12" fillId="5" borderId="0" xfId="0" applyNumberFormat="1" applyFont="1" applyFill="1" applyBorder="1" applyProtection="1"/>
    <xf numFmtId="0" fontId="11" fillId="6" borderId="11" xfId="0" applyFont="1" applyFill="1" applyBorder="1" applyAlignment="1">
      <alignment horizontal="left" vertical="center"/>
    </xf>
    <xf numFmtId="0" fontId="12" fillId="9" borderId="11" xfId="0" applyFont="1" applyFill="1" applyBorder="1" applyAlignment="1"/>
    <xf numFmtId="0" fontId="12" fillId="9" borderId="11" xfId="0" applyFont="1" applyFill="1" applyBorder="1"/>
    <xf numFmtId="0" fontId="11" fillId="9" borderId="11" xfId="0" applyFont="1" applyFill="1" applyBorder="1"/>
    <xf numFmtId="0" fontId="12" fillId="5" borderId="28" xfId="0" applyFont="1" applyFill="1" applyBorder="1" applyAlignment="1"/>
    <xf numFmtId="0" fontId="12" fillId="5" borderId="30" xfId="0" applyFont="1" applyFill="1" applyBorder="1" applyAlignment="1"/>
    <xf numFmtId="0" fontId="12" fillId="5" borderId="1" xfId="0" applyFont="1" applyFill="1" applyBorder="1" applyAlignment="1">
      <alignment horizontal="left"/>
    </xf>
    <xf numFmtId="0" fontId="12" fillId="10" borderId="0" xfId="0" applyFont="1" applyFill="1" applyBorder="1" applyAlignment="1">
      <alignment horizontal="left" vertical="top" wrapText="1"/>
    </xf>
    <xf numFmtId="0" fontId="12" fillId="10" borderId="22" xfId="0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left"/>
    </xf>
    <xf numFmtId="1" fontId="12" fillId="5" borderId="0" xfId="0" applyNumberFormat="1" applyFont="1" applyFill="1" applyBorder="1" applyAlignment="1">
      <alignment horizontal="left"/>
    </xf>
    <xf numFmtId="1" fontId="12" fillId="0" borderId="4" xfId="0" applyNumberFormat="1" applyFont="1" applyFill="1" applyBorder="1" applyAlignment="1">
      <alignment horizontal="left"/>
    </xf>
    <xf numFmtId="1" fontId="12" fillId="0" borderId="2" xfId="0" applyNumberFormat="1" applyFont="1" applyFill="1" applyBorder="1" applyAlignment="1">
      <alignment horizontal="left"/>
    </xf>
    <xf numFmtId="1" fontId="12" fillId="5" borderId="2" xfId="0" applyNumberFormat="1" applyFont="1" applyFill="1" applyBorder="1" applyAlignment="1">
      <alignment horizontal="left"/>
    </xf>
    <xf numFmtId="1" fontId="12" fillId="0" borderId="7" xfId="0" applyNumberFormat="1" applyFont="1" applyFill="1" applyBorder="1" applyAlignment="1">
      <alignment horizontal="left"/>
    </xf>
    <xf numFmtId="1" fontId="12" fillId="0" borderId="22" xfId="0" applyNumberFormat="1" applyFont="1" applyFill="1" applyBorder="1" applyAlignment="1">
      <alignment horizontal="left"/>
    </xf>
    <xf numFmtId="1" fontId="12" fillId="5" borderId="22" xfId="0" applyNumberFormat="1" applyFont="1" applyFill="1" applyBorder="1" applyAlignment="1">
      <alignment horizontal="left"/>
    </xf>
    <xf numFmtId="1" fontId="12" fillId="0" borderId="27" xfId="0" applyNumberFormat="1" applyFont="1" applyFill="1" applyBorder="1" applyAlignment="1">
      <alignment horizontal="left"/>
    </xf>
    <xf numFmtId="0" fontId="12" fillId="6" borderId="11" xfId="0" applyFont="1" applyFill="1" applyBorder="1"/>
    <xf numFmtId="0" fontId="12" fillId="6" borderId="0" xfId="0" applyFont="1" applyFill="1"/>
    <xf numFmtId="0" fontId="11" fillId="6" borderId="0" xfId="0" applyFont="1" applyFill="1" applyBorder="1" applyAlignment="1"/>
    <xf numFmtId="0" fontId="11" fillId="6" borderId="10" xfId="0" applyFont="1" applyFill="1" applyBorder="1" applyAlignment="1"/>
    <xf numFmtId="0" fontId="12" fillId="6" borderId="0" xfId="0" applyFont="1" applyFill="1" applyBorder="1" applyAlignment="1"/>
    <xf numFmtId="0" fontId="12" fillId="10" borderId="0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2" fillId="10" borderId="0" xfId="0" applyFont="1" applyFill="1" applyProtection="1">
      <protection locked="0"/>
    </xf>
    <xf numFmtId="0" fontId="12" fillId="10" borderId="0" xfId="0" applyFont="1" applyFill="1" applyBorder="1" applyProtection="1">
      <protection locked="0"/>
    </xf>
    <xf numFmtId="0" fontId="12" fillId="10" borderId="0" xfId="0" applyFont="1" applyFill="1" applyAlignment="1" applyProtection="1">
      <protection locked="0"/>
    </xf>
    <xf numFmtId="0" fontId="12" fillId="10" borderId="0" xfId="0" applyFont="1" applyFill="1"/>
    <xf numFmtId="0" fontId="11" fillId="10" borderId="0" xfId="0" applyFont="1" applyFill="1" applyBorder="1" applyAlignment="1">
      <alignment horizontal="center"/>
    </xf>
    <xf numFmtId="0" fontId="11" fillId="10" borderId="0" xfId="0" applyFont="1" applyFill="1" applyBorder="1"/>
    <xf numFmtId="0" fontId="11" fillId="10" borderId="0" xfId="0" applyFont="1" applyFill="1" applyBorder="1" applyAlignment="1"/>
    <xf numFmtId="0" fontId="12" fillId="10" borderId="0" xfId="0" applyFont="1" applyFill="1" applyProtection="1"/>
    <xf numFmtId="169" fontId="12" fillId="10" borderId="0" xfId="0" applyNumberFormat="1" applyFont="1" applyFill="1" applyBorder="1" applyProtection="1"/>
    <xf numFmtId="1" fontId="12" fillId="10" borderId="0" xfId="0" applyNumberFormat="1" applyFont="1" applyFill="1" applyBorder="1" applyProtection="1"/>
    <xf numFmtId="165" fontId="14" fillId="10" borderId="0" xfId="0" applyNumberFormat="1" applyFont="1" applyFill="1" applyProtection="1"/>
    <xf numFmtId="0" fontId="12" fillId="10" borderId="0" xfId="0" applyFont="1" applyFill="1" applyBorder="1" applyAlignment="1" applyProtection="1">
      <alignment horizontal="left"/>
    </xf>
    <xf numFmtId="0" fontId="29" fillId="10" borderId="0" xfId="0" applyFont="1" applyFill="1" applyBorder="1" applyAlignment="1" applyProtection="1"/>
    <xf numFmtId="0" fontId="11" fillId="5" borderId="0" xfId="0" applyFont="1" applyFill="1" applyBorder="1" applyAlignment="1">
      <alignment horizontal="left" wrapText="1"/>
    </xf>
    <xf numFmtId="1" fontId="12" fillId="0" borderId="81" xfId="0" applyNumberFormat="1" applyFont="1" applyFill="1" applyBorder="1" applyAlignment="1">
      <alignment horizontal="left"/>
    </xf>
    <xf numFmtId="0" fontId="11" fillId="9" borderId="11" xfId="0" applyFont="1" applyFill="1" applyBorder="1" applyAlignment="1"/>
    <xf numFmtId="0" fontId="6" fillId="8" borderId="0" xfId="1" applyFont="1" applyFill="1"/>
    <xf numFmtId="0" fontId="6" fillId="8" borderId="0" xfId="1" applyFont="1" applyFill="1" applyAlignment="1">
      <alignment horizontal="left" vertical="center"/>
    </xf>
    <xf numFmtId="0" fontId="6" fillId="8" borderId="0" xfId="1" applyFont="1" applyFill="1" applyAlignment="1">
      <alignment horizontal="left"/>
    </xf>
    <xf numFmtId="0" fontId="6" fillId="5" borderId="0" xfId="1" applyFont="1" applyFill="1" applyAlignment="1">
      <alignment horizontal="left"/>
    </xf>
    <xf numFmtId="0" fontId="5" fillId="8" borderId="0" xfId="1" applyFont="1" applyFill="1" applyAlignment="1">
      <alignment horizontal="left"/>
    </xf>
    <xf numFmtId="0" fontId="5" fillId="8" borderId="0" xfId="1" applyFont="1" applyFill="1"/>
    <xf numFmtId="0" fontId="4" fillId="8" borderId="0" xfId="1" applyFont="1" applyFill="1"/>
    <xf numFmtId="0" fontId="3" fillId="0" borderId="0" xfId="1" applyFont="1"/>
    <xf numFmtId="0" fontId="8" fillId="0" borderId="0" xfId="1" applyFont="1" applyFill="1" applyBorder="1"/>
    <xf numFmtId="0" fontId="32" fillId="0" borderId="0" xfId="0" applyFont="1"/>
    <xf numFmtId="0" fontId="15" fillId="5" borderId="0" xfId="1" applyFont="1" applyFill="1" applyAlignment="1"/>
    <xf numFmtId="0" fontId="0" fillId="12" borderId="0" xfId="0" applyFill="1"/>
    <xf numFmtId="0" fontId="32" fillId="12" borderId="0" xfId="0" applyFont="1" applyFill="1"/>
    <xf numFmtId="14" fontId="0" fillId="0" borderId="0" xfId="0" applyNumberFormat="1"/>
    <xf numFmtId="0" fontId="2" fillId="8" borderId="0" xfId="1" applyFont="1" applyFill="1" applyAlignment="1">
      <alignment horizontal="left"/>
    </xf>
    <xf numFmtId="14" fontId="12" fillId="5" borderId="9" xfId="0" applyNumberFormat="1" applyFont="1" applyFill="1" applyBorder="1" applyAlignment="1" applyProtection="1">
      <alignment horizontal="left"/>
      <protection locked="0"/>
    </xf>
    <xf numFmtId="0" fontId="12" fillId="0" borderId="4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9" borderId="21" xfId="0" applyFont="1" applyFill="1" applyBorder="1"/>
    <xf numFmtId="0" fontId="12" fillId="0" borderId="82" xfId="0" applyFont="1" applyFill="1" applyBorder="1" applyAlignment="1">
      <alignment horizontal="left"/>
    </xf>
    <xf numFmtId="1" fontId="12" fillId="0" borderId="82" xfId="0" applyNumberFormat="1" applyFont="1" applyFill="1" applyBorder="1" applyAlignment="1">
      <alignment horizontal="left"/>
    </xf>
    <xf numFmtId="1" fontId="12" fillId="5" borderId="82" xfId="0" applyNumberFormat="1" applyFont="1" applyFill="1" applyBorder="1" applyAlignment="1">
      <alignment horizontal="left"/>
    </xf>
    <xf numFmtId="0" fontId="12" fillId="9" borderId="83" xfId="0" applyFont="1" applyFill="1" applyBorder="1" applyAlignment="1">
      <alignment horizontal="left"/>
    </xf>
    <xf numFmtId="1" fontId="12" fillId="9" borderId="83" xfId="0" applyNumberFormat="1" applyFont="1" applyFill="1" applyBorder="1" applyAlignment="1">
      <alignment horizontal="left"/>
    </xf>
    <xf numFmtId="0" fontId="12" fillId="0" borderId="84" xfId="0" applyFont="1" applyFill="1" applyBorder="1" applyAlignment="1">
      <alignment horizontal="left"/>
    </xf>
    <xf numFmtId="1" fontId="12" fillId="0" borderId="84" xfId="0" applyNumberFormat="1" applyFont="1" applyFill="1" applyBorder="1" applyAlignment="1">
      <alignment horizontal="left"/>
    </xf>
    <xf numFmtId="1" fontId="12" fillId="5" borderId="84" xfId="0" applyNumberFormat="1" applyFont="1" applyFill="1" applyBorder="1" applyAlignment="1">
      <alignment horizontal="left"/>
    </xf>
    <xf numFmtId="1" fontId="12" fillId="9" borderId="2" xfId="0" applyNumberFormat="1" applyFont="1" applyFill="1" applyBorder="1" applyAlignment="1">
      <alignment horizontal="left"/>
    </xf>
    <xf numFmtId="1" fontId="12" fillId="5" borderId="4" xfId="0" applyNumberFormat="1" applyFont="1" applyFill="1" applyBorder="1" applyAlignment="1">
      <alignment horizontal="left"/>
    </xf>
    <xf numFmtId="0" fontId="12" fillId="0" borderId="21" xfId="0" applyFont="1" applyFill="1" applyBorder="1"/>
    <xf numFmtId="0" fontId="12" fillId="0" borderId="21" xfId="0" applyFont="1" applyFill="1" applyBorder="1" applyAlignment="1"/>
    <xf numFmtId="1" fontId="12" fillId="0" borderId="85" xfId="0" applyNumberFormat="1" applyFont="1" applyFill="1" applyBorder="1" applyAlignment="1">
      <alignment horizontal="left"/>
    </xf>
    <xf numFmtId="0" fontId="12" fillId="9" borderId="21" xfId="0" applyFont="1" applyFill="1" applyBorder="1" applyAlignment="1"/>
    <xf numFmtId="1" fontId="12" fillId="5" borderId="85" xfId="0" applyNumberFormat="1" applyFont="1" applyFill="1" applyBorder="1" applyAlignment="1">
      <alignment horizontal="left"/>
    </xf>
    <xf numFmtId="0" fontId="12" fillId="0" borderId="26" xfId="0" applyFont="1" applyFill="1" applyBorder="1" applyAlignment="1"/>
    <xf numFmtId="0" fontId="11" fillId="6" borderId="45" xfId="0" applyFont="1" applyFill="1" applyBorder="1" applyAlignment="1">
      <alignment horizontal="left" wrapText="1"/>
    </xf>
    <xf numFmtId="0" fontId="12" fillId="5" borderId="0" xfId="0" applyFont="1" applyFill="1" applyBorder="1" applyAlignment="1" applyProtection="1">
      <alignment horizontal="left"/>
      <protection locked="0"/>
    </xf>
    <xf numFmtId="0" fontId="12" fillId="10" borderId="0" xfId="0" applyFont="1" applyFill="1" applyBorder="1" applyAlignment="1">
      <alignment horizontal="left" vertical="top" wrapText="1"/>
    </xf>
    <xf numFmtId="0" fontId="12" fillId="10" borderId="22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1" fillId="5" borderId="0" xfId="0" applyFont="1" applyFill="1" applyBorder="1" applyProtection="1">
      <protection locked="0"/>
    </xf>
    <xf numFmtId="0" fontId="34" fillId="5" borderId="0" xfId="0" applyFont="1" applyFill="1"/>
    <xf numFmtId="0" fontId="35" fillId="5" borderId="0" xfId="0" applyFont="1" applyFill="1"/>
    <xf numFmtId="0" fontId="36" fillId="5" borderId="0" xfId="0" applyFont="1" applyFill="1"/>
    <xf numFmtId="0" fontId="12" fillId="2" borderId="8" xfId="0" applyFont="1" applyFill="1" applyBorder="1" applyAlignment="1" applyProtection="1">
      <alignment vertical="top"/>
      <protection locked="0"/>
    </xf>
    <xf numFmtId="0" fontId="11" fillId="5" borderId="0" xfId="0" applyFont="1" applyFill="1" applyBorder="1" applyAlignment="1">
      <alignment horizontal="center" wrapText="1"/>
    </xf>
    <xf numFmtId="0" fontId="12" fillId="5" borderId="45" xfId="0" applyFont="1" applyFill="1" applyBorder="1" applyAlignment="1">
      <alignment horizontal="center"/>
    </xf>
    <xf numFmtId="0" fontId="12" fillId="9" borderId="45" xfId="0" applyFont="1" applyFill="1" applyBorder="1" applyAlignment="1"/>
    <xf numFmtId="0" fontId="12" fillId="9" borderId="45" xfId="0" applyFont="1" applyFill="1" applyBorder="1"/>
    <xf numFmtId="0" fontId="11" fillId="9" borderId="45" xfId="0" applyFont="1" applyFill="1" applyBorder="1" applyAlignment="1"/>
    <xf numFmtId="0" fontId="11" fillId="9" borderId="45" xfId="0" applyFont="1" applyFill="1" applyBorder="1"/>
    <xf numFmtId="0" fontId="38" fillId="5" borderId="11" xfId="0" applyFont="1" applyFill="1" applyBorder="1"/>
    <xf numFmtId="0" fontId="41" fillId="5" borderId="0" xfId="0" applyFont="1" applyFill="1" applyBorder="1"/>
    <xf numFmtId="0" fontId="42" fillId="5" borderId="0" xfId="0" applyFont="1" applyFill="1" applyBorder="1"/>
    <xf numFmtId="0" fontId="40" fillId="5" borderId="0" xfId="0" applyFont="1" applyFill="1" applyBorder="1"/>
    <xf numFmtId="0" fontId="11" fillId="5" borderId="10" xfId="0" applyFont="1" applyFill="1" applyBorder="1" applyAlignment="1">
      <alignment horizontal="center" wrapText="1"/>
    </xf>
    <xf numFmtId="14" fontId="12" fillId="5" borderId="0" xfId="0" applyNumberFormat="1" applyFont="1" applyFill="1" applyBorder="1" applyAlignment="1" applyProtection="1">
      <alignment horizontal="left"/>
      <protection locked="0"/>
    </xf>
    <xf numFmtId="0" fontId="12" fillId="0" borderId="69" xfId="0" applyFont="1" applyFill="1" applyBorder="1" applyAlignment="1"/>
    <xf numFmtId="0" fontId="12" fillId="10" borderId="1" xfId="0" applyFont="1" applyFill="1" applyBorder="1" applyAlignment="1">
      <alignment horizontal="center"/>
    </xf>
    <xf numFmtId="0" fontId="12" fillId="10" borderId="0" xfId="0" applyFont="1" applyFill="1" applyBorder="1" applyAlignment="1">
      <alignment horizontal="center"/>
    </xf>
    <xf numFmtId="0" fontId="12" fillId="10" borderId="2" xfId="0" applyFont="1" applyFill="1" applyBorder="1"/>
    <xf numFmtId="0" fontId="12" fillId="6" borderId="16" xfId="0" applyFont="1" applyFill="1" applyBorder="1" applyAlignment="1">
      <alignment horizontal="left"/>
    </xf>
    <xf numFmtId="0" fontId="12" fillId="6" borderId="47" xfId="0" applyFont="1" applyFill="1" applyBorder="1" applyAlignment="1">
      <alignment horizontal="left"/>
    </xf>
    <xf numFmtId="168" fontId="12" fillId="10" borderId="77" xfId="0" applyNumberFormat="1" applyFont="1" applyFill="1" applyBorder="1" applyAlignment="1">
      <alignment horizontal="left"/>
    </xf>
    <xf numFmtId="0" fontId="12" fillId="10" borderId="70" xfId="0" applyFont="1" applyFill="1" applyBorder="1" applyAlignment="1">
      <alignment horizontal="left" vertical="top"/>
    </xf>
    <xf numFmtId="0" fontId="12" fillId="6" borderId="35" xfId="0" applyFont="1" applyFill="1" applyBorder="1" applyAlignment="1">
      <alignment horizontal="left"/>
    </xf>
    <xf numFmtId="0" fontId="48" fillId="5" borderId="0" xfId="0" applyFont="1" applyFill="1" applyAlignment="1"/>
    <xf numFmtId="0" fontId="12" fillId="6" borderId="4" xfId="0" applyFont="1" applyFill="1" applyBorder="1" applyAlignment="1">
      <alignment horizontal="left"/>
    </xf>
    <xf numFmtId="0" fontId="12" fillId="5" borderId="89" xfId="0" applyFont="1" applyFill="1" applyBorder="1" applyAlignment="1"/>
    <xf numFmtId="0" fontId="12" fillId="0" borderId="90" xfId="0" applyFont="1" applyFill="1" applyBorder="1" applyAlignment="1">
      <alignment horizontal="left"/>
    </xf>
    <xf numFmtId="0" fontId="12" fillId="5" borderId="92" xfId="0" applyFont="1" applyFill="1" applyBorder="1"/>
    <xf numFmtId="0" fontId="12" fillId="5" borderId="1" xfId="0" applyFont="1" applyFill="1" applyBorder="1" applyAlignment="1"/>
    <xf numFmtId="0" fontId="0" fillId="5" borderId="0" xfId="0" applyFill="1"/>
    <xf numFmtId="0" fontId="12" fillId="0" borderId="2" xfId="0" applyFont="1" applyFill="1" applyBorder="1" applyAlignment="1"/>
    <xf numFmtId="0" fontId="12" fillId="0" borderId="10" xfId="0" applyFont="1" applyFill="1" applyBorder="1" applyAlignment="1"/>
    <xf numFmtId="0" fontId="0" fillId="0" borderId="10" xfId="0" applyFill="1" applyBorder="1"/>
    <xf numFmtId="0" fontId="12" fillId="13" borderId="10" xfId="0" applyFont="1" applyFill="1" applyBorder="1" applyAlignment="1"/>
    <xf numFmtId="0" fontId="0" fillId="13" borderId="0" xfId="0" applyFill="1"/>
    <xf numFmtId="0" fontId="12" fillId="13" borderId="0" xfId="0" applyFont="1" applyFill="1" applyAlignment="1"/>
    <xf numFmtId="1" fontId="12" fillId="13" borderId="0" xfId="0" applyNumberFormat="1" applyFont="1" applyFill="1" applyAlignment="1"/>
    <xf numFmtId="0" fontId="11" fillId="7" borderId="5" xfId="0" applyFont="1" applyFill="1" applyBorder="1" applyAlignment="1">
      <alignment horizontal="left"/>
    </xf>
    <xf numFmtId="0" fontId="11" fillId="7" borderId="63" xfId="0" applyFont="1" applyFill="1" applyBorder="1" applyAlignment="1">
      <alignment horizontal="left"/>
    </xf>
    <xf numFmtId="0" fontId="11" fillId="7" borderId="6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50" fillId="0" borderId="0" xfId="0" applyFont="1" applyFill="1" applyAlignment="1"/>
    <xf numFmtId="1" fontId="12" fillId="13" borderId="0" xfId="0" applyNumberFormat="1" applyFont="1" applyFill="1" applyBorder="1" applyAlignment="1"/>
    <xf numFmtId="0" fontId="11" fillId="7" borderId="0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left"/>
    </xf>
    <xf numFmtId="0" fontId="11" fillId="7" borderId="2" xfId="0" applyFont="1" applyFill="1" applyBorder="1" applyAlignment="1">
      <alignment horizontal="left"/>
    </xf>
    <xf numFmtId="0" fontId="11" fillId="7" borderId="1" xfId="0" applyFont="1" applyFill="1" applyBorder="1" applyAlignment="1">
      <alignment wrapText="1"/>
    </xf>
    <xf numFmtId="0" fontId="11" fillId="7" borderId="2" xfId="0" applyFont="1" applyFill="1" applyBorder="1" applyAlignment="1">
      <alignment wrapText="1"/>
    </xf>
    <xf numFmtId="0" fontId="12" fillId="5" borderId="2" xfId="0" applyFont="1" applyFill="1" applyBorder="1" applyAlignment="1"/>
    <xf numFmtId="175" fontId="12" fillId="5" borderId="2" xfId="0" applyNumberFormat="1" applyFont="1" applyFill="1" applyBorder="1" applyAlignment="1"/>
    <xf numFmtId="0" fontId="12" fillId="5" borderId="3" xfId="0" applyFont="1" applyFill="1" applyBorder="1" applyAlignment="1"/>
    <xf numFmtId="0" fontId="12" fillId="5" borderId="4" xfId="0" applyFont="1" applyFill="1" applyBorder="1" applyAlignment="1"/>
    <xf numFmtId="0" fontId="12" fillId="5" borderId="7" xfId="0" applyFont="1" applyFill="1" applyBorder="1" applyAlignment="1"/>
    <xf numFmtId="2" fontId="12" fillId="5" borderId="0" xfId="0" applyNumberFormat="1" applyFont="1" applyFill="1" applyBorder="1" applyAlignment="1"/>
    <xf numFmtId="174" fontId="12" fillId="0" borderId="2" xfId="0" applyNumberFormat="1" applyFont="1" applyFill="1" applyBorder="1" applyAlignment="1"/>
    <xf numFmtId="174" fontId="11" fillId="0" borderId="2" xfId="0" applyNumberFormat="1" applyFont="1" applyFill="1" applyBorder="1" applyAlignment="1"/>
    <xf numFmtId="174" fontId="11" fillId="5" borderId="2" xfId="0" applyNumberFormat="1" applyFont="1" applyFill="1" applyBorder="1" applyAlignment="1"/>
    <xf numFmtId="174" fontId="11" fillId="5" borderId="7" xfId="0" applyNumberFormat="1" applyFont="1" applyFill="1" applyBorder="1" applyAlignment="1"/>
    <xf numFmtId="173" fontId="12" fillId="0" borderId="2" xfId="0" applyNumberFormat="1" applyFont="1" applyFill="1" applyBorder="1" applyAlignment="1"/>
    <xf numFmtId="0" fontId="12" fillId="0" borderId="0" xfId="0" applyFont="1" applyFill="1" applyAlignment="1"/>
    <xf numFmtId="0" fontId="12" fillId="13" borderId="0" xfId="0" applyFont="1" applyFill="1" applyAlignment="1">
      <alignment horizontal="center"/>
    </xf>
    <xf numFmtId="0" fontId="50" fillId="5" borderId="0" xfId="0" applyFont="1" applyFill="1" applyAlignment="1"/>
    <xf numFmtId="1" fontId="50" fillId="5" borderId="0" xfId="0" applyNumberFormat="1" applyFont="1" applyFill="1" applyAlignment="1"/>
    <xf numFmtId="0" fontId="50" fillId="5" borderId="0" xfId="0" applyFont="1" applyFill="1" applyBorder="1" applyAlignment="1"/>
    <xf numFmtId="0" fontId="53" fillId="5" borderId="0" xfId="2" applyFont="1" applyFill="1" applyAlignment="1"/>
    <xf numFmtId="0" fontId="0" fillId="0" borderId="0" xfId="0" applyNumberFormat="1"/>
    <xf numFmtId="0" fontId="12" fillId="0" borderId="4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14" fontId="12" fillId="5" borderId="31" xfId="0" applyNumberFormat="1" applyFont="1" applyFill="1" applyBorder="1" applyAlignment="1" applyProtection="1">
      <alignment horizontal="left"/>
      <protection locked="0"/>
    </xf>
    <xf numFmtId="0" fontId="12" fillId="5" borderId="94" xfId="0" applyFont="1" applyFill="1" applyBorder="1" applyProtection="1">
      <protection locked="0"/>
    </xf>
    <xf numFmtId="0" fontId="12" fillId="5" borderId="9" xfId="0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>
      <alignment horizontal="left"/>
    </xf>
    <xf numFmtId="0" fontId="12" fillId="0" borderId="72" xfId="0" applyFont="1" applyFill="1" applyBorder="1" applyAlignment="1"/>
    <xf numFmtId="0" fontId="12" fillId="0" borderId="6" xfId="0" applyFont="1" applyFill="1" applyBorder="1" applyAlignment="1"/>
    <xf numFmtId="0" fontId="11" fillId="0" borderId="1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64" fontId="12" fillId="0" borderId="0" xfId="0" applyNumberFormat="1" applyFont="1" applyFill="1" applyBorder="1" applyAlignment="1" applyProtection="1">
      <alignment horizontal="left"/>
    </xf>
    <xf numFmtId="164" fontId="12" fillId="0" borderId="2" xfId="0" applyNumberFormat="1" applyFont="1" applyFill="1" applyBorder="1" applyAlignment="1" applyProtection="1">
      <alignment horizontal="left"/>
    </xf>
    <xf numFmtId="0" fontId="12" fillId="2" borderId="1" xfId="0" applyFont="1" applyFill="1" applyBorder="1" applyAlignment="1" applyProtection="1">
      <alignment horizontal="left"/>
    </xf>
    <xf numFmtId="0" fontId="12" fillId="2" borderId="0" xfId="0" applyFont="1" applyFill="1" applyBorder="1" applyAlignment="1" applyProtection="1">
      <alignment horizontal="left"/>
    </xf>
    <xf numFmtId="0" fontId="49" fillId="8" borderId="19" xfId="0" applyFont="1" applyFill="1" applyBorder="1" applyAlignment="1">
      <alignment horizontal="center" vertical="center"/>
    </xf>
    <xf numFmtId="0" fontId="49" fillId="8" borderId="93" xfId="0" applyFont="1" applyFill="1" applyBorder="1" applyAlignment="1">
      <alignment horizontal="center" vertical="center"/>
    </xf>
    <xf numFmtId="0" fontId="49" fillId="8" borderId="4" xfId="0" applyFont="1" applyFill="1" applyBorder="1" applyAlignment="1">
      <alignment horizontal="center" vertical="center"/>
    </xf>
    <xf numFmtId="0" fontId="49" fillId="8" borderId="7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left"/>
    </xf>
    <xf numFmtId="0" fontId="11" fillId="7" borderId="6" xfId="0" applyFont="1" applyFill="1" applyBorder="1" applyAlignment="1">
      <alignment horizontal="left"/>
    </xf>
    <xf numFmtId="0" fontId="11" fillId="7" borderId="63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1" fillId="6" borderId="1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1" fillId="7" borderId="5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6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6" borderId="41" xfId="0" applyFont="1" applyFill="1" applyBorder="1" applyAlignment="1">
      <alignment horizontal="left" vertical="center"/>
    </xf>
    <xf numFmtId="0" fontId="11" fillId="7" borderId="5" xfId="0" applyFont="1" applyFill="1" applyBorder="1" applyAlignment="1">
      <alignment horizontal="center" vertical="top" wrapText="1"/>
    </xf>
    <xf numFmtId="0" fontId="11" fillId="7" borderId="63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7" borderId="2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left" vertical="top" wrapText="1"/>
    </xf>
    <xf numFmtId="0" fontId="11" fillId="7" borderId="63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2" fillId="10" borderId="33" xfId="0" applyFont="1" applyFill="1" applyBorder="1" applyAlignment="1">
      <alignment horizontal="left"/>
    </xf>
    <xf numFmtId="0" fontId="12" fillId="10" borderId="31" xfId="0" applyFont="1" applyFill="1" applyBorder="1" applyAlignment="1">
      <alignment horizontal="left"/>
    </xf>
    <xf numFmtId="0" fontId="11" fillId="6" borderId="11" xfId="0" applyFont="1" applyFill="1" applyBorder="1" applyAlignment="1">
      <alignment horizontal="left"/>
    </xf>
    <xf numFmtId="0" fontId="11" fillId="6" borderId="0" xfId="0" applyFont="1" applyFill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0" fontId="12" fillId="11" borderId="78" xfId="0" applyFont="1" applyFill="1" applyBorder="1" applyAlignment="1">
      <alignment horizontal="left"/>
    </xf>
    <xf numFmtId="0" fontId="12" fillId="11" borderId="79" xfId="0" applyFont="1" applyFill="1" applyBorder="1" applyAlignment="1">
      <alignment horizontal="left"/>
    </xf>
    <xf numFmtId="0" fontId="12" fillId="11" borderId="80" xfId="0" applyFont="1" applyFill="1" applyBorder="1" applyAlignment="1">
      <alignment horizontal="left"/>
    </xf>
    <xf numFmtId="0" fontId="12" fillId="11" borderId="69" xfId="0" applyFont="1" applyFill="1" applyBorder="1" applyAlignment="1">
      <alignment horizontal="left"/>
    </xf>
    <xf numFmtId="0" fontId="12" fillId="11" borderId="70" xfId="0" applyFont="1" applyFill="1" applyBorder="1" applyAlignment="1">
      <alignment horizontal="left"/>
    </xf>
    <xf numFmtId="0" fontId="11" fillId="6" borderId="2" xfId="0" applyFont="1" applyFill="1" applyBorder="1" applyAlignment="1">
      <alignment horizontal="left"/>
    </xf>
    <xf numFmtId="0" fontId="12" fillId="10" borderId="1" xfId="0" applyFont="1" applyFill="1" applyBorder="1" applyAlignment="1">
      <alignment horizontal="left" vertical="top" wrapText="1"/>
    </xf>
    <xf numFmtId="0" fontId="12" fillId="10" borderId="0" xfId="0" applyFont="1" applyFill="1" applyBorder="1" applyAlignment="1">
      <alignment horizontal="left" vertical="top" wrapText="1"/>
    </xf>
    <xf numFmtId="0" fontId="12" fillId="10" borderId="22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/>
    </xf>
    <xf numFmtId="0" fontId="12" fillId="10" borderId="1" xfId="0" applyFont="1" applyFill="1" applyBorder="1" applyAlignment="1">
      <alignment horizontal="center"/>
    </xf>
    <xf numFmtId="0" fontId="12" fillId="10" borderId="0" xfId="0" applyFont="1" applyFill="1" applyBorder="1" applyAlignment="1">
      <alignment horizontal="center"/>
    </xf>
    <xf numFmtId="0" fontId="12" fillId="10" borderId="74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22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27" xfId="0" applyFont="1" applyFill="1" applyBorder="1" applyAlignment="1">
      <alignment horizontal="left" vertical="top" wrapText="1"/>
    </xf>
    <xf numFmtId="0" fontId="12" fillId="2" borderId="16" xfId="0" applyFont="1" applyFill="1" applyBorder="1" applyAlignment="1" applyProtection="1">
      <alignment horizontal="left"/>
    </xf>
    <xf numFmtId="0" fontId="12" fillId="2" borderId="47" xfId="0" applyFont="1" applyFill="1" applyBorder="1" applyAlignment="1" applyProtection="1">
      <alignment horizontal="left"/>
    </xf>
    <xf numFmtId="0" fontId="12" fillId="0" borderId="69" xfId="0" applyFont="1" applyFill="1" applyBorder="1" applyAlignment="1">
      <alignment horizontal="left"/>
    </xf>
    <xf numFmtId="0" fontId="12" fillId="6" borderId="63" xfId="0" applyFont="1" applyFill="1" applyBorder="1" applyAlignment="1">
      <alignment horizontal="left" vertical="center" textRotation="90" wrapText="1"/>
    </xf>
    <xf numFmtId="0" fontId="12" fillId="6" borderId="2" xfId="0" applyFont="1" applyFill="1" applyBorder="1" applyAlignment="1">
      <alignment horizontal="left" vertical="center" textRotation="90" wrapText="1"/>
    </xf>
    <xf numFmtId="0" fontId="12" fillId="6" borderId="17" xfId="0" applyFont="1" applyFill="1" applyBorder="1" applyAlignment="1">
      <alignment horizontal="left" vertical="center" textRotation="90" wrapText="1"/>
    </xf>
    <xf numFmtId="0" fontId="12" fillId="6" borderId="12" xfId="0" applyFont="1" applyFill="1" applyBorder="1" applyAlignment="1">
      <alignment horizontal="left"/>
    </xf>
    <xf numFmtId="0" fontId="12" fillId="6" borderId="32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2" fillId="0" borderId="47" xfId="0" applyFont="1" applyFill="1" applyBorder="1" applyAlignment="1" applyProtection="1">
      <alignment horizontal="left"/>
    </xf>
    <xf numFmtId="0" fontId="12" fillId="0" borderId="17" xfId="0" applyFont="1" applyFill="1" applyBorder="1" applyAlignment="1" applyProtection="1">
      <alignment horizontal="left"/>
    </xf>
    <xf numFmtId="0" fontId="12" fillId="6" borderId="33" xfId="0" applyFont="1" applyFill="1" applyBorder="1" applyAlignment="1">
      <alignment horizontal="left"/>
    </xf>
    <xf numFmtId="0" fontId="12" fillId="6" borderId="31" xfId="0" applyFont="1" applyFill="1" applyBorder="1" applyAlignment="1">
      <alignment horizontal="left"/>
    </xf>
    <xf numFmtId="0" fontId="12" fillId="0" borderId="69" xfId="0" applyFont="1" applyFill="1" applyBorder="1" applyAlignment="1"/>
    <xf numFmtId="0" fontId="12" fillId="0" borderId="87" xfId="0" applyFont="1" applyFill="1" applyBorder="1" applyAlignment="1"/>
    <xf numFmtId="0" fontId="12" fillId="6" borderId="35" xfId="0" applyFont="1" applyFill="1" applyBorder="1" applyAlignment="1">
      <alignment horizontal="left"/>
    </xf>
    <xf numFmtId="0" fontId="12" fillId="6" borderId="36" xfId="0" applyFont="1" applyFill="1" applyBorder="1" applyAlignment="1">
      <alignment horizontal="left"/>
    </xf>
    <xf numFmtId="0" fontId="12" fillId="11" borderId="75" xfId="0" applyFont="1" applyFill="1" applyBorder="1" applyAlignment="1">
      <alignment horizontal="left"/>
    </xf>
    <xf numFmtId="0" fontId="12" fillId="11" borderId="76" xfId="0" applyFont="1" applyFill="1" applyBorder="1" applyAlignment="1">
      <alignment horizontal="left"/>
    </xf>
    <xf numFmtId="0" fontId="12" fillId="0" borderId="69" xfId="0" applyFont="1" applyBorder="1" applyAlignment="1">
      <alignment horizontal="left"/>
    </xf>
    <xf numFmtId="0" fontId="12" fillId="0" borderId="70" xfId="0" applyFont="1" applyBorder="1" applyAlignment="1">
      <alignment horizontal="left"/>
    </xf>
    <xf numFmtId="0" fontId="12" fillId="2" borderId="8" xfId="0" applyFont="1" applyFill="1" applyBorder="1" applyAlignment="1" applyProtection="1">
      <alignment horizontal="left"/>
      <protection locked="0"/>
    </xf>
    <xf numFmtId="0" fontId="12" fillId="2" borderId="31" xfId="0" applyFont="1" applyFill="1" applyBorder="1" applyAlignment="1" applyProtection="1">
      <alignment horizontal="left"/>
      <protection locked="0"/>
    </xf>
    <xf numFmtId="0" fontId="13" fillId="3" borderId="5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/>
    </xf>
    <xf numFmtId="0" fontId="13" fillId="3" borderId="24" xfId="0" applyFont="1" applyFill="1" applyBorder="1" applyAlignment="1" applyProtection="1">
      <alignment horizontal="left"/>
    </xf>
    <xf numFmtId="0" fontId="12" fillId="11" borderId="72" xfId="0" applyFont="1" applyFill="1" applyBorder="1" applyAlignment="1">
      <alignment horizontal="left"/>
    </xf>
    <xf numFmtId="0" fontId="12" fillId="11" borderId="73" xfId="0" applyFont="1" applyFill="1" applyBorder="1" applyAlignment="1">
      <alignment horizontal="left"/>
    </xf>
    <xf numFmtId="0" fontId="12" fillId="0" borderId="68" xfId="0" applyFont="1" applyBorder="1" applyAlignment="1">
      <alignment horizontal="left"/>
    </xf>
    <xf numFmtId="0" fontId="12" fillId="0" borderId="67" xfId="0" applyFont="1" applyBorder="1" applyAlignment="1">
      <alignment horizontal="left"/>
    </xf>
    <xf numFmtId="0" fontId="25" fillId="3" borderId="18" xfId="0" applyFont="1" applyFill="1" applyBorder="1" applyAlignment="1" applyProtection="1">
      <alignment horizontal="left"/>
      <protection locked="0"/>
    </xf>
    <xf numFmtId="0" fontId="25" fillId="3" borderId="19" xfId="0" applyFont="1" applyFill="1" applyBorder="1" applyAlignment="1" applyProtection="1">
      <alignment horizontal="left"/>
      <protection locked="0"/>
    </xf>
    <xf numFmtId="0" fontId="25" fillId="3" borderId="20" xfId="0" applyFont="1" applyFill="1" applyBorder="1" applyAlignment="1" applyProtection="1">
      <alignment horizontal="left"/>
      <protection locked="0"/>
    </xf>
    <xf numFmtId="0" fontId="12" fillId="2" borderId="8" xfId="0" applyFont="1" applyFill="1" applyBorder="1" applyAlignment="1" applyProtection="1">
      <alignment horizontal="left" vertical="top"/>
      <protection locked="0"/>
    </xf>
    <xf numFmtId="0" fontId="12" fillId="2" borderId="31" xfId="0" applyFont="1" applyFill="1" applyBorder="1" applyAlignment="1" applyProtection="1">
      <alignment horizontal="left" vertical="top"/>
      <protection locked="0"/>
    </xf>
    <xf numFmtId="0" fontId="13" fillId="3" borderId="23" xfId="0" applyFont="1" applyFill="1" applyBorder="1" applyAlignment="1" applyProtection="1">
      <alignment horizontal="left"/>
    </xf>
    <xf numFmtId="0" fontId="13" fillId="3" borderId="32" xfId="0" applyFont="1" applyFill="1" applyBorder="1" applyAlignment="1" applyProtection="1">
      <alignment horizontal="left"/>
    </xf>
    <xf numFmtId="0" fontId="13" fillId="3" borderId="13" xfId="0" applyFont="1" applyFill="1" applyBorder="1" applyAlignment="1" applyProtection="1">
      <alignment horizontal="left"/>
    </xf>
    <xf numFmtId="0" fontId="11" fillId="2" borderId="14" xfId="0" applyFont="1" applyFill="1" applyBorder="1" applyAlignment="1" applyProtection="1">
      <alignment horizontal="left"/>
    </xf>
    <xf numFmtId="0" fontId="11" fillId="2" borderId="62" xfId="0" applyFont="1" applyFill="1" applyBorder="1" applyAlignment="1" applyProtection="1">
      <alignment horizontal="left"/>
    </xf>
    <xf numFmtId="164" fontId="13" fillId="0" borderId="0" xfId="0" applyNumberFormat="1" applyFont="1" applyFill="1" applyBorder="1" applyAlignment="1" applyProtection="1">
      <alignment horizontal="left"/>
    </xf>
    <xf numFmtId="164" fontId="13" fillId="0" borderId="2" xfId="0" applyNumberFormat="1" applyFont="1" applyFill="1" applyBorder="1" applyAlignment="1" applyProtection="1">
      <alignment horizontal="left"/>
    </xf>
    <xf numFmtId="1" fontId="13" fillId="0" borderId="0" xfId="0" applyNumberFormat="1" applyFont="1" applyFill="1" applyBorder="1" applyAlignment="1" applyProtection="1">
      <alignment horizontal="left"/>
    </xf>
    <xf numFmtId="1" fontId="13" fillId="0" borderId="2" xfId="0" applyNumberFormat="1" applyFont="1" applyFill="1" applyBorder="1" applyAlignment="1" applyProtection="1">
      <alignment horizontal="left"/>
    </xf>
    <xf numFmtId="14" fontId="12" fillId="5" borderId="31" xfId="0" applyNumberFormat="1" applyFont="1" applyFill="1" applyBorder="1" applyAlignment="1" applyProtection="1">
      <alignment horizontal="left"/>
      <protection locked="0"/>
    </xf>
    <xf numFmtId="14" fontId="12" fillId="5" borderId="9" xfId="0" applyNumberFormat="1" applyFont="1" applyFill="1" applyBorder="1" applyAlignment="1" applyProtection="1">
      <alignment horizontal="left"/>
      <protection locked="0"/>
    </xf>
    <xf numFmtId="0" fontId="11" fillId="3" borderId="12" xfId="0" applyFont="1" applyFill="1" applyBorder="1" applyAlignment="1" applyProtection="1">
      <alignment horizontal="left"/>
    </xf>
    <xf numFmtId="0" fontId="11" fillId="3" borderId="32" xfId="0" applyFont="1" applyFill="1" applyBorder="1" applyAlignment="1" applyProtection="1">
      <alignment horizontal="left"/>
    </xf>
    <xf numFmtId="0" fontId="11" fillId="3" borderId="13" xfId="0" applyFont="1" applyFill="1" applyBorder="1" applyAlignment="1" applyProtection="1">
      <alignment horizontal="left"/>
    </xf>
    <xf numFmtId="0" fontId="12" fillId="2" borderId="14" xfId="0" applyFont="1" applyFill="1" applyBorder="1" applyAlignment="1" applyProtection="1">
      <alignment horizontal="left"/>
    </xf>
    <xf numFmtId="0" fontId="12" fillId="2" borderId="62" xfId="0" applyFont="1" applyFill="1" applyBorder="1" applyAlignment="1" applyProtection="1">
      <alignment horizontal="left"/>
    </xf>
    <xf numFmtId="0" fontId="11" fillId="6" borderId="10" xfId="0" applyFont="1" applyFill="1" applyBorder="1" applyAlignment="1">
      <alignment horizontal="left" wrapText="1"/>
    </xf>
    <xf numFmtId="0" fontId="11" fillId="6" borderId="41" xfId="0" applyFont="1" applyFill="1" applyBorder="1" applyAlignment="1">
      <alignment horizontal="left" wrapText="1"/>
    </xf>
    <xf numFmtId="0" fontId="11" fillId="6" borderId="1" xfId="0" applyFont="1" applyFill="1" applyBorder="1" applyAlignment="1">
      <alignment horizontal="left"/>
    </xf>
    <xf numFmtId="0" fontId="11" fillId="6" borderId="22" xfId="0" applyFont="1" applyFill="1" applyBorder="1" applyAlignment="1">
      <alignment horizontal="left"/>
    </xf>
    <xf numFmtId="0" fontId="11" fillId="6" borderId="2" xfId="0" applyFont="1" applyFill="1" applyBorder="1" applyAlignment="1">
      <alignment horizontal="left" wrapText="1"/>
    </xf>
    <xf numFmtId="0" fontId="11" fillId="6" borderId="45" xfId="0" applyFont="1" applyFill="1" applyBorder="1" applyAlignment="1">
      <alignment horizontal="left" wrapText="1"/>
    </xf>
    <xf numFmtId="0" fontId="11" fillId="6" borderId="11" xfId="0" applyFont="1" applyFill="1" applyBorder="1" applyAlignment="1">
      <alignment horizontal="left" vertical="top" wrapText="1"/>
    </xf>
    <xf numFmtId="0" fontId="11" fillId="6" borderId="46" xfId="0" applyFont="1" applyFill="1" applyBorder="1" applyAlignment="1">
      <alignment horizontal="left" vertical="center"/>
    </xf>
    <xf numFmtId="0" fontId="11" fillId="8" borderId="0" xfId="0" applyFont="1" applyFill="1" applyBorder="1" applyAlignment="1">
      <alignment horizontal="left"/>
    </xf>
    <xf numFmtId="0" fontId="11" fillId="6" borderId="21" xfId="0" applyFont="1" applyFill="1" applyBorder="1" applyAlignment="1">
      <alignment horizontal="left"/>
    </xf>
    <xf numFmtId="0" fontId="11" fillId="7" borderId="24" xfId="0" applyFont="1" applyFill="1" applyBorder="1" applyAlignment="1">
      <alignment horizontal="left"/>
    </xf>
    <xf numFmtId="0" fontId="11" fillId="7" borderId="40" xfId="0" applyFont="1" applyFill="1" applyBorder="1" applyAlignment="1">
      <alignment horizontal="left"/>
    </xf>
    <xf numFmtId="0" fontId="11" fillId="6" borderId="65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29" fillId="3" borderId="19" xfId="0" applyFont="1" applyFill="1" applyBorder="1" applyAlignment="1" applyProtection="1">
      <alignment horizontal="left"/>
      <protection locked="0"/>
    </xf>
    <xf numFmtId="0" fontId="29" fillId="3" borderId="20" xfId="0" applyFont="1" applyFill="1" applyBorder="1" applyAlignment="1" applyProtection="1">
      <alignment horizontal="left"/>
      <protection locked="0"/>
    </xf>
    <xf numFmtId="0" fontId="25" fillId="3" borderId="0" xfId="0" applyFont="1" applyFill="1" applyAlignment="1" applyProtection="1">
      <alignment horizontal="left"/>
      <protection locked="0"/>
    </xf>
    <xf numFmtId="0" fontId="12" fillId="0" borderId="31" xfId="0" applyFont="1" applyBorder="1" applyAlignment="1" applyProtection="1">
      <alignment horizontal="left"/>
      <protection locked="0"/>
    </xf>
    <xf numFmtId="0" fontId="12" fillId="0" borderId="9" xfId="0" applyFont="1" applyBorder="1" applyAlignment="1" applyProtection="1">
      <alignment horizontal="left"/>
      <protection locked="0"/>
    </xf>
    <xf numFmtId="0" fontId="13" fillId="3" borderId="12" xfId="0" applyFont="1" applyFill="1" applyBorder="1" applyAlignment="1" applyProtection="1">
      <alignment horizontal="left"/>
    </xf>
    <xf numFmtId="1" fontId="12" fillId="5" borderId="1" xfId="0" applyNumberFormat="1" applyFont="1" applyFill="1" applyBorder="1" applyAlignment="1">
      <alignment horizontal="left" vertical="top" wrapText="1"/>
    </xf>
    <xf numFmtId="1" fontId="12" fillId="5" borderId="0" xfId="0" applyNumberFormat="1" applyFont="1" applyFill="1" applyBorder="1" applyAlignment="1">
      <alignment horizontal="left" vertical="top" wrapText="1"/>
    </xf>
    <xf numFmtId="1" fontId="12" fillId="5" borderId="22" xfId="0" applyNumberFormat="1" applyFont="1" applyFill="1" applyBorder="1" applyAlignment="1">
      <alignment horizontal="left" vertical="top" wrapText="1"/>
    </xf>
    <xf numFmtId="1" fontId="12" fillId="5" borderId="3" xfId="0" applyNumberFormat="1" applyFont="1" applyFill="1" applyBorder="1" applyAlignment="1">
      <alignment horizontal="left" vertical="top" wrapText="1"/>
    </xf>
    <xf numFmtId="1" fontId="12" fillId="5" borderId="4" xfId="0" applyNumberFormat="1" applyFont="1" applyFill="1" applyBorder="1" applyAlignment="1">
      <alignment horizontal="left" vertical="top" wrapText="1"/>
    </xf>
    <xf numFmtId="1" fontId="12" fillId="5" borderId="27" xfId="0" applyNumberFormat="1" applyFont="1" applyFill="1" applyBorder="1" applyAlignment="1">
      <alignment horizontal="left" vertical="top" wrapText="1"/>
    </xf>
    <xf numFmtId="0" fontId="12" fillId="0" borderId="72" xfId="0" applyFont="1" applyFill="1" applyBorder="1" applyAlignment="1">
      <alignment horizontal="left"/>
    </xf>
    <xf numFmtId="0" fontId="12" fillId="0" borderId="91" xfId="0" applyFont="1" applyFill="1" applyBorder="1" applyAlignment="1">
      <alignment horizontal="left"/>
    </xf>
    <xf numFmtId="0" fontId="12" fillId="0" borderId="73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4" fillId="0" borderId="10" xfId="0" applyFont="1" applyFill="1" applyBorder="1" applyAlignment="1">
      <alignment horizontal="right"/>
    </xf>
    <xf numFmtId="0" fontId="12" fillId="0" borderId="71" xfId="0" applyFont="1" applyFill="1" applyBorder="1" applyAlignment="1"/>
    <xf numFmtId="0" fontId="12" fillId="0" borderId="88" xfId="0" applyFont="1" applyFill="1" applyBorder="1" applyAlignment="1"/>
    <xf numFmtId="0" fontId="12" fillId="0" borderId="7" xfId="0" applyFont="1" applyFill="1" applyBorder="1" applyAlignment="1">
      <alignment horizontal="left"/>
    </xf>
    <xf numFmtId="0" fontId="12" fillId="11" borderId="69" xfId="0" applyFont="1" applyFill="1" applyBorder="1" applyAlignment="1">
      <alignment horizontal="left" vertical="top"/>
    </xf>
    <xf numFmtId="0" fontId="11" fillId="5" borderId="45" xfId="0" applyFont="1" applyFill="1" applyBorder="1" applyAlignment="1">
      <alignment horizontal="center" wrapText="1"/>
    </xf>
    <xf numFmtId="0" fontId="11" fillId="6" borderId="86" xfId="0" applyFont="1" applyFill="1" applyBorder="1" applyAlignment="1">
      <alignment horizontal="left" wrapText="1"/>
    </xf>
    <xf numFmtId="0" fontId="11" fillId="6" borderId="22" xfId="0" applyFont="1" applyFill="1" applyBorder="1" applyAlignment="1">
      <alignment horizontal="left" wrapText="1"/>
    </xf>
    <xf numFmtId="0" fontId="11" fillId="5" borderId="0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22" fillId="5" borderId="0" xfId="1" applyFont="1" applyFill="1" applyAlignment="1">
      <alignment horizontal="left" vertical="top" wrapText="1"/>
    </xf>
    <xf numFmtId="0" fontId="22" fillId="5" borderId="0" xfId="1" applyFont="1" applyFill="1" applyAlignment="1">
      <alignment horizontal="left"/>
    </xf>
    <xf numFmtId="0" fontId="3" fillId="5" borderId="0" xfId="1" applyFont="1" applyFill="1" applyAlignment="1">
      <alignment horizontal="left"/>
    </xf>
    <xf numFmtId="0" fontId="8" fillId="5" borderId="0" xfId="1" applyFont="1" applyFill="1" applyAlignment="1">
      <alignment horizontal="left"/>
    </xf>
    <xf numFmtId="0" fontId="18" fillId="8" borderId="0" xfId="1" applyFont="1" applyFill="1" applyAlignment="1">
      <alignment horizontal="left"/>
    </xf>
    <xf numFmtId="0" fontId="8" fillId="0" borderId="49" xfId="1" applyFont="1" applyFill="1" applyBorder="1" applyAlignment="1">
      <alignment horizontal="left" vertical="top" wrapText="1"/>
    </xf>
    <xf numFmtId="0" fontId="8" fillId="0" borderId="50" xfId="1" applyFont="1" applyFill="1" applyBorder="1" applyAlignment="1">
      <alignment horizontal="left" vertical="top" wrapText="1"/>
    </xf>
    <xf numFmtId="0" fontId="8" fillId="0" borderId="51" xfId="1" applyFont="1" applyFill="1" applyBorder="1" applyAlignment="1">
      <alignment horizontal="left" vertical="top" wrapText="1"/>
    </xf>
    <xf numFmtId="0" fontId="8" fillId="0" borderId="52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53" xfId="1" applyFont="1" applyFill="1" applyBorder="1" applyAlignment="1">
      <alignment horizontal="left" vertical="top" wrapText="1"/>
    </xf>
    <xf numFmtId="0" fontId="8" fillId="0" borderId="54" xfId="1" applyFont="1" applyFill="1" applyBorder="1" applyAlignment="1">
      <alignment horizontal="left" vertical="top" wrapText="1"/>
    </xf>
    <xf numFmtId="0" fontId="8" fillId="0" borderId="55" xfId="1" applyFont="1" applyFill="1" applyBorder="1" applyAlignment="1">
      <alignment horizontal="left" vertical="top" wrapText="1"/>
    </xf>
    <xf numFmtId="0" fontId="8" fillId="0" borderId="56" xfId="1" applyFont="1" applyFill="1" applyBorder="1" applyAlignment="1">
      <alignment horizontal="left" vertical="top" wrapText="1"/>
    </xf>
    <xf numFmtId="0" fontId="15" fillId="5" borderId="0" xfId="1" applyFont="1" applyFill="1" applyAlignment="1">
      <alignment horizontal="left"/>
    </xf>
    <xf numFmtId="172" fontId="14" fillId="4" borderId="0" xfId="0" applyNumberFormat="1" applyFont="1" applyFill="1" applyAlignment="1">
      <alignment horizontal="left"/>
    </xf>
    <xf numFmtId="0" fontId="4" fillId="8" borderId="0" xfId="1" applyFont="1" applyFill="1" applyAlignment="1">
      <alignment horizontal="left" wrapText="1"/>
    </xf>
    <xf numFmtId="0" fontId="8" fillId="8" borderId="0" xfId="1" applyFont="1" applyFill="1" applyAlignment="1">
      <alignment horizontal="left" wrapText="1"/>
    </xf>
    <xf numFmtId="0" fontId="19" fillId="5" borderId="0" xfId="1" applyFont="1" applyFill="1" applyAlignment="1">
      <alignment horizontal="left" vertical="top" wrapText="1"/>
    </xf>
    <xf numFmtId="0" fontId="8" fillId="0" borderId="49" xfId="1" applyFont="1" applyFill="1" applyBorder="1" applyAlignment="1">
      <alignment horizontal="center" vertical="top"/>
    </xf>
    <xf numFmtId="0" fontId="8" fillId="0" borderId="50" xfId="1" applyFont="1" applyFill="1" applyBorder="1" applyAlignment="1">
      <alignment horizontal="center" vertical="top"/>
    </xf>
    <xf numFmtId="0" fontId="8" fillId="0" borderId="51" xfId="1" applyFont="1" applyFill="1" applyBorder="1" applyAlignment="1">
      <alignment horizontal="center" vertical="top"/>
    </xf>
    <xf numFmtId="0" fontId="8" fillId="0" borderId="52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8" fillId="0" borderId="53" xfId="1" applyFont="1" applyFill="1" applyBorder="1" applyAlignment="1">
      <alignment horizontal="center" vertical="top"/>
    </xf>
    <xf numFmtId="0" fontId="8" fillId="0" borderId="54" xfId="1" applyFont="1" applyFill="1" applyBorder="1" applyAlignment="1">
      <alignment horizontal="center" vertical="top"/>
    </xf>
    <xf numFmtId="0" fontId="8" fillId="0" borderId="55" xfId="1" applyFont="1" applyFill="1" applyBorder="1" applyAlignment="1">
      <alignment horizontal="center" vertical="top"/>
    </xf>
    <xf numFmtId="0" fontId="8" fillId="0" borderId="56" xfId="1" applyFont="1" applyFill="1" applyBorder="1" applyAlignment="1">
      <alignment horizontal="center" vertical="top"/>
    </xf>
    <xf numFmtId="171" fontId="14" fillId="4" borderId="0" xfId="0" applyNumberFormat="1" applyFont="1" applyFill="1" applyAlignment="1">
      <alignment horizontal="left"/>
    </xf>
    <xf numFmtId="0" fontId="7" fillId="8" borderId="0" xfId="1" applyFont="1" applyFill="1" applyAlignment="1">
      <alignment horizontal="left"/>
    </xf>
    <xf numFmtId="0" fontId="8" fillId="8" borderId="0" xfId="1" applyFont="1" applyFill="1" applyAlignment="1">
      <alignment horizontal="left"/>
    </xf>
    <xf numFmtId="0" fontId="12" fillId="12" borderId="69" xfId="0" applyFont="1" applyFill="1" applyBorder="1" applyAlignment="1">
      <alignment horizontal="left"/>
    </xf>
    <xf numFmtId="0" fontId="12" fillId="12" borderId="70" xfId="0" applyFont="1" applyFill="1" applyBorder="1" applyAlignment="1">
      <alignment horizontal="left"/>
    </xf>
  </cellXfs>
  <cellStyles count="3">
    <cellStyle name="Link" xfId="2" builtinId="8"/>
    <cellStyle name="Standard" xfId="0" builtinId="0"/>
    <cellStyle name="Standard 2" xfId="1"/>
  </cellStyles>
  <dxfs count="13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0C0C0"/>
      <color rgb="FFFFF0C1"/>
      <color rgb="FFF8F8F8"/>
      <color rgb="FF969696"/>
      <color rgb="FFFFE697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MW Schichtd</c:v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c:spPr>
          <c:invertIfNegative val="0"/>
          <c:errBars>
            <c:errBarType val="both"/>
            <c:errValType val="cust"/>
            <c:noEndCap val="1"/>
            <c:plus>
              <c:numRef>
                <c:f>'Prtkl std'!$B$21</c:f>
                <c:numCache>
                  <c:formatCode>General</c:formatCode>
                  <c:ptCount val="1"/>
                  <c:pt idx="0">
                    <c:v>0.12985902201580757</c:v>
                  </c:pt>
                </c:numCache>
              </c:numRef>
            </c:plus>
            <c:minus>
              <c:numRef>
                <c:f>'Prtkl std'!$B$21</c:f>
                <c:numCache>
                  <c:formatCode>General</c:formatCode>
                  <c:ptCount val="1"/>
                  <c:pt idx="0">
                    <c:v>0.12985902201580757</c:v>
                  </c:pt>
                </c:numCache>
              </c:numRef>
            </c:minus>
          </c:errBars>
          <c:cat>
            <c:strLit>
              <c:ptCount val="2"/>
              <c:pt idx="0">
                <c:v>E-Modul:</c:v>
              </c:pt>
              <c:pt idx="1">
                <c:v>Schichtdicke:</c:v>
              </c:pt>
            </c:strLit>
          </c:cat>
          <c:val>
            <c:numRef>
              <c:f>'Prtkl std'!$A$21</c:f>
              <c:numCache>
                <c:formatCode>General</c:formatCode>
                <c:ptCount val="1"/>
                <c:pt idx="0">
                  <c:v>1.4215958005582554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F-4E44-933E-09319480124A}"/>
            </c:ext>
          </c:extLst>
        </c:ser>
        <c:ser>
          <c:idx val="1"/>
          <c:order val="1"/>
          <c:tx>
            <c:v>Schichtd Min</c:v>
          </c:tx>
          <c:spPr>
            <a:noFill/>
            <a:ln>
              <a:solidFill>
                <a:schemeClr val="tx1"/>
              </a:solidFill>
            </a:ln>
          </c:spPr>
          <c:invertIfNegative val="0"/>
          <c:val>
            <c:numRef>
              <c:f>'Prtkl std'!$A$22</c:f>
              <c:numCache>
                <c:formatCode>General</c:formatCode>
                <c:ptCount val="1"/>
                <c:pt idx="0">
                  <c:v>1.3744614840779832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7F-4E44-933E-09319480124A}"/>
            </c:ext>
          </c:extLst>
        </c:ser>
        <c:ser>
          <c:idx val="2"/>
          <c:order val="2"/>
          <c:tx>
            <c:v>Schichtd Max</c:v>
          </c:tx>
          <c:spPr>
            <a:noFill/>
            <a:ln>
              <a:solidFill>
                <a:schemeClr val="tx1"/>
              </a:solidFill>
            </a:ln>
          </c:spPr>
          <c:invertIfNegative val="0"/>
          <c:val>
            <c:numRef>
              <c:f>'Prtkl std'!$B$22</c:f>
              <c:numCache>
                <c:formatCode>General</c:formatCode>
                <c:ptCount val="1"/>
                <c:pt idx="0">
                  <c:v>1.5012128327998653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7F-4E44-933E-093194801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66016"/>
        <c:axId val="33367552"/>
      </c:barChart>
      <c:catAx>
        <c:axId val="33366016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extTo"/>
        <c:crossAx val="33367552"/>
        <c:crosses val="autoZero"/>
        <c:auto val="1"/>
        <c:lblAlgn val="ctr"/>
        <c:lblOffset val="100"/>
        <c:noMultiLvlLbl val="0"/>
      </c:catAx>
      <c:valAx>
        <c:axId val="33367552"/>
        <c:scaling>
          <c:orientation val="minMax"/>
          <c:max val="20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Schichtdicke /µm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333660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MW Schichtd</c:v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c:spPr>
          <c:invertIfNegative val="0"/>
          <c:errBars>
            <c:errBarType val="both"/>
            <c:errValType val="cust"/>
            <c:noEndCap val="1"/>
            <c:plus>
              <c:numRef>
                <c:f>'Prtkl std'!$G$21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plus>
            <c:minus>
              <c:numRef>
                <c:f>'Prtkl std'!$G$21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minus>
          </c:errBars>
          <c:cat>
            <c:strLit>
              <c:ptCount val="2"/>
              <c:pt idx="0">
                <c:v>E-Modul:</c:v>
              </c:pt>
              <c:pt idx="1">
                <c:v>Schichtdicke:</c:v>
              </c:pt>
            </c:strLit>
          </c:cat>
          <c:val>
            <c:numRef>
              <c:f>'Prtkl std'!$E$21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F-4BD8-8979-3ABAA4E70039}"/>
            </c:ext>
          </c:extLst>
        </c:ser>
        <c:ser>
          <c:idx val="1"/>
          <c:order val="1"/>
          <c:tx>
            <c:v>Schichtd Min</c:v>
          </c:tx>
          <c:spPr>
            <a:noFill/>
            <a:ln>
              <a:solidFill>
                <a:schemeClr val="tx1"/>
              </a:solidFill>
            </a:ln>
          </c:spPr>
          <c:invertIfNegative val="0"/>
          <c:val>
            <c:numRef>
              <c:f>'Prtkl std'!$E$22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F-4BD8-8979-3ABAA4E70039}"/>
            </c:ext>
          </c:extLst>
        </c:ser>
        <c:ser>
          <c:idx val="2"/>
          <c:order val="2"/>
          <c:tx>
            <c:v>Schichtd Max</c:v>
          </c:tx>
          <c:spPr>
            <a:noFill/>
            <a:ln>
              <a:solidFill>
                <a:schemeClr val="tx1"/>
              </a:solidFill>
            </a:ln>
          </c:spPr>
          <c:invertIfNegative val="0"/>
          <c:val>
            <c:numRef>
              <c:f>'Prtkl std'!$G$22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F-4BD8-8979-3ABAA4E70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263744"/>
        <c:axId val="49267456"/>
      </c:barChart>
      <c:catAx>
        <c:axId val="49263744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extTo"/>
        <c:crossAx val="49267456"/>
        <c:crosses val="autoZero"/>
        <c:auto val="1"/>
        <c:lblAlgn val="ctr"/>
        <c:lblOffset val="100"/>
        <c:noMultiLvlLbl val="0"/>
      </c:catAx>
      <c:valAx>
        <c:axId val="49267456"/>
        <c:scaling>
          <c:orientation val="minMax"/>
          <c:max val="20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Schichtdicke /µm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492637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MW Schichtd</c:v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c:spPr>
          <c:invertIfNegative val="0"/>
          <c:errBars>
            <c:errBarType val="both"/>
            <c:errValType val="cust"/>
            <c:noEndCap val="1"/>
            <c:plus>
              <c:numRef>
                <c:f>'Prtkl std'!$L$21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plus>
            <c:minus>
              <c:numRef>
                <c:f>'Prtkl std'!$L$21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minus>
          </c:errBars>
          <c:cat>
            <c:strLit>
              <c:ptCount val="2"/>
              <c:pt idx="0">
                <c:v>E-Modul:</c:v>
              </c:pt>
              <c:pt idx="1">
                <c:v>Schichtdicke:</c:v>
              </c:pt>
            </c:strLit>
          </c:cat>
          <c:val>
            <c:numRef>
              <c:f>'Prtkl std'!$J$21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D6-4F79-B8AB-9AE7081EDB7E}"/>
            </c:ext>
          </c:extLst>
        </c:ser>
        <c:ser>
          <c:idx val="1"/>
          <c:order val="1"/>
          <c:tx>
            <c:v>Schichtd Min</c:v>
          </c:tx>
          <c:spPr>
            <a:noFill/>
            <a:ln>
              <a:solidFill>
                <a:schemeClr val="tx1"/>
              </a:solidFill>
            </a:ln>
          </c:spPr>
          <c:invertIfNegative val="0"/>
          <c:val>
            <c:numRef>
              <c:f>'Prtkl std'!$J$22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6-4F79-B8AB-9AE7081EDB7E}"/>
            </c:ext>
          </c:extLst>
        </c:ser>
        <c:ser>
          <c:idx val="2"/>
          <c:order val="2"/>
          <c:tx>
            <c:v>Schichtd Max</c:v>
          </c:tx>
          <c:spPr>
            <a:noFill/>
            <a:ln>
              <a:solidFill>
                <a:schemeClr val="tx1"/>
              </a:solidFill>
            </a:ln>
          </c:spPr>
          <c:invertIfNegative val="0"/>
          <c:val>
            <c:numRef>
              <c:f>'Prtkl std'!$L$22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6-4F79-B8AB-9AE7081ED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2189312"/>
        <c:axId val="102227968"/>
      </c:barChart>
      <c:catAx>
        <c:axId val="102189312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extTo"/>
        <c:crossAx val="102227968"/>
        <c:crosses val="autoZero"/>
        <c:auto val="1"/>
        <c:lblAlgn val="ctr"/>
        <c:lblOffset val="100"/>
        <c:noMultiLvlLbl val="0"/>
      </c:catAx>
      <c:valAx>
        <c:axId val="102227968"/>
        <c:scaling>
          <c:orientation val="minMax"/>
          <c:max val="20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Schichtdicke /µm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021893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MW Schichtd</c:v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c:spPr>
          <c:invertIfNegative val="0"/>
          <c:errBars>
            <c:errBarType val="both"/>
            <c:errValType val="cust"/>
            <c:noEndCap val="1"/>
            <c:plus>
              <c:numRef>
                <c:f>'Prtkl std'!$Q$21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plus>
            <c:minus>
              <c:numRef>
                <c:f>'Prtkl std'!$Q$21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minus>
          </c:errBars>
          <c:cat>
            <c:strLit>
              <c:ptCount val="2"/>
              <c:pt idx="0">
                <c:v>E-Modul:</c:v>
              </c:pt>
              <c:pt idx="1">
                <c:v>Schichtdicke:</c:v>
              </c:pt>
            </c:strLit>
          </c:cat>
          <c:val>
            <c:numRef>
              <c:f>'Prtkl std'!$O$21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CF-4411-821D-DDEEE5CAEA77}"/>
            </c:ext>
          </c:extLst>
        </c:ser>
        <c:ser>
          <c:idx val="1"/>
          <c:order val="1"/>
          <c:tx>
            <c:v>Schichtd Min</c:v>
          </c:tx>
          <c:spPr>
            <a:noFill/>
            <a:ln>
              <a:solidFill>
                <a:schemeClr val="tx1"/>
              </a:solidFill>
            </a:ln>
          </c:spPr>
          <c:invertIfNegative val="0"/>
          <c:val>
            <c:numRef>
              <c:f>'Prtkl std'!$O$22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CF-4411-821D-DDEEE5CAEA77}"/>
            </c:ext>
          </c:extLst>
        </c:ser>
        <c:ser>
          <c:idx val="2"/>
          <c:order val="2"/>
          <c:tx>
            <c:v>Schichtd Max</c:v>
          </c:tx>
          <c:spPr>
            <a:noFill/>
            <a:ln>
              <a:solidFill>
                <a:schemeClr val="tx1"/>
              </a:solidFill>
            </a:ln>
          </c:spPr>
          <c:invertIfNegative val="0"/>
          <c:val>
            <c:numRef>
              <c:f>'Prtkl std'!$Q$22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CF-4411-821D-DDEEE5CAE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629440"/>
        <c:axId val="133667840"/>
      </c:barChart>
      <c:catAx>
        <c:axId val="133629440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extTo"/>
        <c:crossAx val="133667840"/>
        <c:crosses val="autoZero"/>
        <c:auto val="1"/>
        <c:lblAlgn val="ctr"/>
        <c:lblOffset val="100"/>
        <c:noMultiLvlLbl val="0"/>
      </c:catAx>
      <c:valAx>
        <c:axId val="133667840"/>
        <c:scaling>
          <c:orientation val="minMax"/>
          <c:max val="20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Schichtdicke /µm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336294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38100</xdr:rowOff>
    </xdr:from>
    <xdr:to>
      <xdr:col>2</xdr:col>
      <xdr:colOff>409575</xdr:colOff>
      <xdr:row>23</xdr:row>
      <xdr:rowOff>161925</xdr:rowOff>
    </xdr:to>
    <xdr:graphicFrame macro="">
      <xdr:nvGraphicFramePr>
        <xdr:cNvPr id="14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19</xdr:row>
      <xdr:rowOff>28575</xdr:rowOff>
    </xdr:from>
    <xdr:to>
      <xdr:col>7</xdr:col>
      <xdr:colOff>419100</xdr:colOff>
      <xdr:row>23</xdr:row>
      <xdr:rowOff>152400</xdr:rowOff>
    </xdr:to>
    <xdr:graphicFrame macro="">
      <xdr:nvGraphicFramePr>
        <xdr:cNvPr id="1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9524</xdr:colOff>
      <xdr:row>19</xdr:row>
      <xdr:rowOff>28575</xdr:rowOff>
    </xdr:from>
    <xdr:to>
      <xdr:col>12</xdr:col>
      <xdr:colOff>419100</xdr:colOff>
      <xdr:row>23</xdr:row>
      <xdr:rowOff>152400</xdr:rowOff>
    </xdr:to>
    <xdr:graphicFrame macro="">
      <xdr:nvGraphicFramePr>
        <xdr:cNvPr id="16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9525</xdr:colOff>
      <xdr:row>19</xdr:row>
      <xdr:rowOff>28575</xdr:rowOff>
    </xdr:from>
    <xdr:to>
      <xdr:col>16</xdr:col>
      <xdr:colOff>1304926</xdr:colOff>
      <xdr:row>23</xdr:row>
      <xdr:rowOff>152400</xdr:rowOff>
    </xdr:to>
    <xdr:graphicFrame macro="">
      <xdr:nvGraphicFramePr>
        <xdr:cNvPr id="8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92</xdr:col>
      <xdr:colOff>38100</xdr:colOff>
      <xdr:row>6</xdr:row>
      <xdr:rowOff>28014</xdr:rowOff>
    </xdr:from>
    <xdr:to>
      <xdr:col>105</xdr:col>
      <xdr:colOff>267734</xdr:colOff>
      <xdr:row>47</xdr:row>
      <xdr:rowOff>18490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208275" y="914400"/>
          <a:ext cx="8154434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0</xdr:row>
      <xdr:rowOff>28575</xdr:rowOff>
    </xdr:from>
    <xdr:to>
      <xdr:col>5</xdr:col>
      <xdr:colOff>0</xdr:colOff>
      <xdr:row>0</xdr:row>
      <xdr:rowOff>304800</xdr:rowOff>
    </xdr:to>
    <xdr:pic>
      <xdr:nvPicPr>
        <xdr:cNvPr id="3" name="Grafik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28575"/>
          <a:ext cx="1009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0</xdr:row>
      <xdr:rowOff>28575</xdr:rowOff>
    </xdr:from>
    <xdr:to>
      <xdr:col>5</xdr:col>
      <xdr:colOff>0</xdr:colOff>
      <xdr:row>0</xdr:row>
      <xdr:rowOff>304800</xdr:rowOff>
    </xdr:to>
    <xdr:pic>
      <xdr:nvPicPr>
        <xdr:cNvPr id="2" name="Grafik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28575"/>
          <a:ext cx="1009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2022/220426D1_Prometheus_10&#181;m_v1/Kalottenschliff/220426D1_PF2_polierte%20Seite_Protokoll_Kalottenschliff_V032.xlsx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>
    <tabColor theme="1"/>
  </sheetPr>
  <dimension ref="A1:GG114"/>
  <sheetViews>
    <sheetView tabSelected="1" zoomScale="85" zoomScaleNormal="85" workbookViewId="0">
      <selection activeCell="N30" sqref="N30:P30"/>
    </sheetView>
  </sheetViews>
  <sheetFormatPr baseColWidth="10" defaultColWidth="9.140625" defaultRowHeight="15" outlineLevelRow="2" outlineLevelCol="1" x14ac:dyDescent="0.25"/>
  <cols>
    <col min="1" max="1" width="20" style="23" customWidth="1"/>
    <col min="2" max="3" width="18.42578125" style="23" customWidth="1"/>
    <col min="4" max="4" width="0.7109375" style="23" customWidth="1"/>
    <col min="5" max="5" width="13.28515625" style="23" customWidth="1"/>
    <col min="6" max="6" width="6.7109375" style="23" customWidth="1"/>
    <col min="7" max="7" width="13.28515625" style="23" customWidth="1"/>
    <col min="8" max="8" width="15.5703125" style="23" customWidth="1"/>
    <col min="9" max="9" width="0.7109375" style="23" customWidth="1"/>
    <col min="10" max="10" width="13.28515625" style="23" customWidth="1"/>
    <col min="11" max="11" width="19.140625" style="23" customWidth="1"/>
    <col min="12" max="12" width="13.28515625" style="23" customWidth="1"/>
    <col min="13" max="13" width="20.5703125" style="23" customWidth="1"/>
    <col min="14" max="14" width="0.7109375" style="23" customWidth="1"/>
    <col min="15" max="15" width="13.28515625" style="23" customWidth="1"/>
    <col min="16" max="16" width="6.7109375" style="23" customWidth="1"/>
    <col min="17" max="17" width="20" style="23" customWidth="1"/>
    <col min="18" max="18" width="0.7109375" style="23" customWidth="1"/>
    <col min="19" max="19" width="13.28515625" style="23" customWidth="1"/>
    <col min="20" max="20" width="6.7109375" style="33" customWidth="1"/>
    <col min="21" max="21" width="13.28515625" style="23" customWidth="1"/>
    <col min="22" max="22" width="6.7109375" style="23" customWidth="1"/>
    <col min="23" max="23" width="13.28515625" style="23" customWidth="1"/>
    <col min="24" max="24" width="6.7109375" style="23" customWidth="1"/>
    <col min="25" max="25" width="13.28515625" style="23" customWidth="1"/>
    <col min="26" max="26" width="6.7109375" style="23" customWidth="1"/>
    <col min="27" max="27" width="20" style="23" customWidth="1"/>
    <col min="28" max="28" width="0.7109375" style="23" customWidth="1"/>
    <col min="29" max="32" width="15.85546875" style="23" customWidth="1"/>
    <col min="33" max="34" width="15.85546875" style="31" customWidth="1"/>
    <col min="35" max="35" width="19.42578125" style="31" bestFit="1" customWidth="1"/>
    <col min="36" max="36" width="0.7109375" style="23" customWidth="1"/>
    <col min="37" max="38" width="15.85546875" style="23" customWidth="1"/>
    <col min="39" max="39" width="0.7109375" style="23" customWidth="1"/>
    <col min="40" max="41" width="15.85546875" style="23" customWidth="1"/>
    <col min="42" max="42" width="0.7109375" style="23" customWidth="1"/>
    <col min="43" max="44" width="15.85546875" style="23" customWidth="1"/>
    <col min="45" max="45" width="0.7109375" style="23" customWidth="1"/>
    <col min="46" max="47" width="15.85546875" style="23" customWidth="1"/>
    <col min="48" max="48" width="0.7109375" style="23" customWidth="1"/>
    <col min="49" max="50" width="15.85546875" style="23" customWidth="1"/>
    <col min="51" max="52" width="20" style="23" customWidth="1"/>
    <col min="53" max="53" width="7.140625" style="23" customWidth="1" outlineLevel="1"/>
    <col min="54" max="54" width="5.5703125" style="23" customWidth="1" outlineLevel="1"/>
    <col min="55" max="110" width="9.140625" style="23" customWidth="1" outlineLevel="1"/>
    <col min="111" max="111" width="7.140625" style="23" customWidth="1" outlineLevel="1"/>
    <col min="112" max="16384" width="9.140625" style="23"/>
  </cols>
  <sheetData>
    <row r="1" spans="1:112" s="13" customFormat="1" ht="17.25" x14ac:dyDescent="0.3">
      <c r="A1" s="483" t="s">
        <v>8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136" t="s">
        <v>266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30" t="s">
        <v>135</v>
      </c>
      <c r="BB1" s="218"/>
      <c r="BC1" s="218"/>
      <c r="BD1" s="218"/>
      <c r="BE1" s="229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</row>
    <row r="2" spans="1:112" s="13" customFormat="1" ht="3.6" customHeight="1" x14ac:dyDescent="0.25">
      <c r="A2" s="137" t="s">
        <v>93</v>
      </c>
      <c r="B2" s="4"/>
      <c r="C2" s="4"/>
      <c r="D2" s="4"/>
      <c r="E2" s="4"/>
      <c r="F2" s="4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0"/>
      <c r="AH2" s="10"/>
      <c r="AI2" s="10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225"/>
      <c r="BB2" s="15"/>
      <c r="BC2" s="15"/>
      <c r="BD2" s="10"/>
      <c r="BE2" s="14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DG2" s="218"/>
    </row>
    <row r="3" spans="1:112" s="7" customFormat="1" ht="15" customHeight="1" x14ac:dyDescent="0.35">
      <c r="A3" s="280" t="s">
        <v>9</v>
      </c>
      <c r="B3" s="484" t="s">
        <v>274</v>
      </c>
      <c r="C3" s="485"/>
      <c r="D3" s="6"/>
      <c r="E3" s="446" t="s">
        <v>10</v>
      </c>
      <c r="F3" s="447"/>
      <c r="G3" s="484" t="s">
        <v>275</v>
      </c>
      <c r="H3" s="485"/>
      <c r="I3" s="6"/>
      <c r="J3" s="446" t="s">
        <v>11</v>
      </c>
      <c r="K3" s="447"/>
      <c r="L3" s="484" t="s">
        <v>276</v>
      </c>
      <c r="M3" s="485"/>
      <c r="N3" s="6"/>
      <c r="O3" s="446" t="s">
        <v>265</v>
      </c>
      <c r="P3" s="447"/>
      <c r="Q3" s="249">
        <v>46086</v>
      </c>
      <c r="R3" s="161"/>
      <c r="S3" s="446" t="s">
        <v>193</v>
      </c>
      <c r="T3" s="447"/>
      <c r="U3" s="447"/>
      <c r="V3" s="457">
        <v>46086</v>
      </c>
      <c r="W3" s="458"/>
      <c r="AA3" s="16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0"/>
      <c r="AZ3" s="190"/>
      <c r="BA3" s="226"/>
      <c r="BB3" s="187"/>
      <c r="BC3" s="188"/>
      <c r="BD3" s="10"/>
      <c r="BE3" s="191"/>
      <c r="BF3" s="25"/>
      <c r="BG3" s="25"/>
      <c r="BH3" s="77" t="s">
        <v>63</v>
      </c>
      <c r="BI3" s="17"/>
      <c r="BJ3" s="17"/>
      <c r="BK3" s="17"/>
      <c r="BL3" s="17"/>
      <c r="BM3" s="25"/>
      <c r="BN3" s="10"/>
      <c r="BO3" s="10"/>
      <c r="BP3" s="10"/>
      <c r="BQ3" s="10"/>
      <c r="BS3" s="276" t="s">
        <v>205</v>
      </c>
      <c r="DG3" s="219"/>
    </row>
    <row r="4" spans="1:112" s="7" customFormat="1" ht="3.75" customHeight="1" x14ac:dyDescent="0.25">
      <c r="B4" s="270"/>
      <c r="C4" s="270"/>
      <c r="E4" s="270"/>
      <c r="F4" s="270"/>
      <c r="G4" s="270"/>
      <c r="H4" s="270"/>
      <c r="J4" s="270"/>
      <c r="K4" s="270"/>
      <c r="L4" s="270"/>
      <c r="M4" s="270"/>
      <c r="O4" s="270"/>
      <c r="P4" s="270"/>
      <c r="Q4" s="292"/>
      <c r="R4" s="270"/>
      <c r="S4" s="270"/>
      <c r="T4" s="270"/>
      <c r="U4" s="292"/>
      <c r="V4" s="270"/>
      <c r="W4" s="270"/>
      <c r="AA4" s="16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0"/>
      <c r="AZ4" s="190"/>
      <c r="BA4" s="226"/>
      <c r="BB4" s="187"/>
      <c r="BC4" s="188"/>
      <c r="BD4" s="10"/>
      <c r="BE4" s="191"/>
      <c r="BF4" s="25"/>
      <c r="BG4" s="25"/>
      <c r="BH4" s="77"/>
      <c r="BI4" s="17"/>
      <c r="BJ4" s="17"/>
      <c r="BK4" s="17"/>
      <c r="BL4" s="17"/>
      <c r="BM4" s="25"/>
      <c r="BN4" s="10"/>
      <c r="BO4" s="10"/>
      <c r="BP4" s="10"/>
      <c r="BQ4" s="10"/>
      <c r="DG4" s="219"/>
    </row>
    <row r="5" spans="1:112" s="7" customFormat="1" x14ac:dyDescent="0.25">
      <c r="B5" s="270"/>
      <c r="C5" s="270"/>
      <c r="E5" s="270"/>
      <c r="F5" s="270"/>
      <c r="G5" s="270"/>
      <c r="H5" s="270"/>
      <c r="J5" s="446" t="s">
        <v>178</v>
      </c>
      <c r="K5" s="447"/>
      <c r="L5" s="348" t="s">
        <v>272</v>
      </c>
      <c r="M5" s="350"/>
      <c r="O5" s="434" t="s">
        <v>125</v>
      </c>
      <c r="P5" s="435"/>
      <c r="Q5" s="249">
        <v>44721</v>
      </c>
      <c r="R5" s="161"/>
      <c r="S5" s="434" t="s">
        <v>194</v>
      </c>
      <c r="T5" s="435"/>
      <c r="U5" s="435"/>
      <c r="V5" s="457"/>
      <c r="W5" s="458"/>
      <c r="AA5" s="16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0"/>
      <c r="AZ5" s="190"/>
      <c r="BA5" s="226"/>
      <c r="BB5" s="187"/>
      <c r="BC5" s="188"/>
      <c r="BD5" s="10"/>
      <c r="BE5" s="191"/>
      <c r="BF5" s="25"/>
      <c r="BG5" s="25"/>
      <c r="BH5" s="77"/>
      <c r="BI5" s="17"/>
      <c r="BJ5" s="17"/>
      <c r="BK5" s="17"/>
      <c r="BL5" s="17"/>
      <c r="BM5" s="25"/>
      <c r="BN5" s="10"/>
      <c r="BO5" s="10"/>
      <c r="BP5" s="10"/>
      <c r="BQ5" s="10"/>
      <c r="DG5" s="219"/>
    </row>
    <row r="6" spans="1:112" s="13" customFormat="1" ht="14.4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49"/>
      <c r="N6" s="6"/>
      <c r="O6" s="6"/>
      <c r="P6" s="6"/>
      <c r="Q6" s="6"/>
      <c r="R6" s="6"/>
      <c r="S6" s="6"/>
      <c r="T6" s="7"/>
      <c r="U6" s="7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227"/>
      <c r="BB6" s="187"/>
      <c r="BC6" s="188"/>
      <c r="BD6" s="10"/>
      <c r="BE6" s="14"/>
      <c r="BF6" s="25"/>
      <c r="BG6" s="25"/>
      <c r="BH6" s="77" t="s">
        <v>64</v>
      </c>
      <c r="BI6" s="17"/>
      <c r="BJ6" s="17"/>
      <c r="BK6" s="17"/>
      <c r="BL6" s="17"/>
      <c r="BM6" s="15"/>
      <c r="BN6" s="15"/>
      <c r="BO6" s="15"/>
      <c r="BP6" s="15"/>
      <c r="BQ6" s="10"/>
      <c r="DG6" s="218"/>
    </row>
    <row r="7" spans="1:112" s="13" customFormat="1" ht="18" thickTop="1" x14ac:dyDescent="0.3">
      <c r="A7" s="443" t="s">
        <v>54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5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227"/>
      <c r="BB7" s="16"/>
      <c r="BC7" s="189"/>
      <c r="BD7" s="10"/>
      <c r="BE7" s="14"/>
      <c r="BF7" s="25"/>
      <c r="BG7" s="25"/>
      <c r="BH7" s="25"/>
      <c r="BI7" s="17" t="s">
        <v>65</v>
      </c>
      <c r="BJ7" s="17" t="s">
        <v>66</v>
      </c>
      <c r="BK7" s="17" t="s">
        <v>67</v>
      </c>
      <c r="BL7" s="17" t="s">
        <v>102</v>
      </c>
      <c r="BM7" s="15" t="s">
        <v>70</v>
      </c>
      <c r="BN7" s="15" t="s">
        <v>72</v>
      </c>
      <c r="BO7" s="15"/>
      <c r="BP7" s="15"/>
      <c r="BQ7" s="10"/>
      <c r="DG7" s="218"/>
    </row>
    <row r="8" spans="1:112" s="13" customFormat="1" ht="3.75" customHeight="1" thickBot="1" x14ac:dyDescent="0.3">
      <c r="A8" s="42"/>
      <c r="B8" s="9"/>
      <c r="C8" s="9"/>
      <c r="D8" s="8"/>
      <c r="E8" s="8"/>
      <c r="F8" s="8"/>
      <c r="G8" s="8"/>
      <c r="H8" s="8"/>
      <c r="I8" s="8"/>
      <c r="J8" s="9"/>
      <c r="K8" s="9"/>
      <c r="L8" s="9"/>
      <c r="M8" s="9"/>
      <c r="N8" s="8"/>
      <c r="O8" s="10"/>
      <c r="P8" s="10"/>
      <c r="Q8" s="10"/>
      <c r="R8" s="10"/>
      <c r="S8" s="10"/>
      <c r="T8" s="7"/>
      <c r="U8" s="7"/>
      <c r="V8" s="162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0"/>
      <c r="AH8" s="10"/>
      <c r="AI8" s="10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225"/>
      <c r="BB8" s="15"/>
      <c r="BC8" s="15"/>
      <c r="BD8" s="15"/>
      <c r="BE8" s="14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0"/>
      <c r="DG8" s="218"/>
    </row>
    <row r="9" spans="1:112" s="19" customFormat="1" x14ac:dyDescent="0.25">
      <c r="A9" s="448" t="str">
        <f>IF(D29="","Schicht 1",D29&amp;"-Schicht")</f>
        <v>ta-C-Schicht</v>
      </c>
      <c r="B9" s="449"/>
      <c r="C9" s="450"/>
      <c r="D9" s="1"/>
      <c r="E9" s="486" t="str">
        <f>IF(D30="","Schicht 2",D30&amp;"-Schicht")</f>
        <v>Schicht 2</v>
      </c>
      <c r="F9" s="449"/>
      <c r="G9" s="449"/>
      <c r="H9" s="450"/>
      <c r="I9" s="1"/>
      <c r="J9" s="486" t="str">
        <f>IF(D31="","Schicht 3",D31&amp;"-Schicht")</f>
        <v>Schicht 3</v>
      </c>
      <c r="K9" s="449"/>
      <c r="L9" s="449"/>
      <c r="M9" s="450"/>
      <c r="N9" s="8"/>
      <c r="O9" s="459" t="str">
        <f>IF(D32="","Schicht 4",D32&amp;"-Schicht")</f>
        <v>Schicht 4</v>
      </c>
      <c r="P9" s="460"/>
      <c r="Q9" s="461"/>
      <c r="R9" s="161"/>
      <c r="S9" s="436" t="s">
        <v>55</v>
      </c>
      <c r="T9" s="437"/>
      <c r="U9" s="437"/>
      <c r="V9" s="438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87"/>
      <c r="AH9" s="187"/>
      <c r="AI9" s="18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25"/>
      <c r="AZ9" s="25"/>
      <c r="BA9" s="228"/>
      <c r="BB9" s="25"/>
      <c r="BC9" s="18"/>
      <c r="BD9" s="18"/>
      <c r="BE9" s="18"/>
      <c r="BF9" s="10"/>
      <c r="BG9" s="10"/>
      <c r="BI9" s="12" t="str">
        <f>F29</f>
        <v>ja</v>
      </c>
      <c r="BJ9" s="12">
        <f>F30</f>
        <v>0</v>
      </c>
      <c r="BK9" s="12">
        <f>F31</f>
        <v>0</v>
      </c>
      <c r="BL9" s="12">
        <f>F32</f>
        <v>0</v>
      </c>
      <c r="BM9" s="19" t="str">
        <f>IF(B3&lt;&gt;"",IF(OR(BI9="ja",BJ9="ja",BK9="ja",BL9="ja"),"ja","nein"),"")</f>
        <v>ja</v>
      </c>
      <c r="DG9" s="220"/>
    </row>
    <row r="10" spans="1:112" s="12" customFormat="1" x14ac:dyDescent="0.25">
      <c r="A10" s="163" t="s">
        <v>16</v>
      </c>
      <c r="B10" s="453" t="str">
        <f>IF(BI48=0,"keine Schicht messbar",IF(BI24="",BI22&amp;" µm",BI22&amp;" ± "&amp;BI24&amp;" µm"))</f>
        <v>1,4 ± 0,2 µm</v>
      </c>
      <c r="C10" s="454"/>
      <c r="D10" s="3"/>
      <c r="E10" s="451" t="s">
        <v>16</v>
      </c>
      <c r="F10" s="452"/>
      <c r="G10" s="453" t="str">
        <f>IF(BJ48=0,"keine weitere Schicht",IF(BJ24="",BJ22&amp;" µm",BJ22&amp;" ± "&amp;BJ24&amp;" µm"))</f>
        <v>keine weitere Schicht</v>
      </c>
      <c r="H10" s="454"/>
      <c r="I10" s="3"/>
      <c r="J10" s="451" t="s">
        <v>16</v>
      </c>
      <c r="K10" s="452"/>
      <c r="L10" s="453" t="str">
        <f>IF(BK48=0,"keine weitere Schicht",IF(BK24="",BK22&amp;" µm",BK22&amp;" ± "&amp;BK24&amp;" µm"))</f>
        <v>keine weitere Schicht</v>
      </c>
      <c r="M10" s="454"/>
      <c r="N10" s="3"/>
      <c r="O10" s="451" t="s">
        <v>16</v>
      </c>
      <c r="P10" s="452"/>
      <c r="Q10" s="167" t="str">
        <f>IF(BL48=0,"keine weitere Schicht",IF(BL24="",BL22&amp;" µm",BL22&amp;" ± "&amp;BL24&amp;" µm"))</f>
        <v>keine weitere Schicht</v>
      </c>
      <c r="R10" s="3"/>
      <c r="S10" s="487" t="str">
        <f ca="1">IF(OR(ISERROR(BT63),ISERROR(CC63),ISERROR(CW66)),"Fenster inaktiv durch Fehler",IF(BC63&lt;&gt;"",BC63,""))</f>
        <v/>
      </c>
      <c r="T10" s="488"/>
      <c r="U10" s="488"/>
      <c r="V10" s="489"/>
      <c r="AG10" s="3"/>
      <c r="AH10" s="3"/>
      <c r="AI10" s="3"/>
      <c r="BA10" s="221"/>
      <c r="BH10" s="12" t="s">
        <v>68</v>
      </c>
      <c r="BI10" s="12">
        <f>IF(BI9="ja",BI21,"")</f>
        <v>1.4215958005582554</v>
      </c>
      <c r="BJ10" s="12" t="str">
        <f>IF(BJ9="ja",BJ21,"")</f>
        <v/>
      </c>
      <c r="BK10" s="12" t="str">
        <f>IF(BK9="ja",BK21,"")</f>
        <v/>
      </c>
      <c r="BL10" s="12" t="str">
        <f>IF(BL9="ja",BL21,"")</f>
        <v/>
      </c>
      <c r="BM10" s="12">
        <f>IF(BM9="ja",ROUND(SUM(BI10:BL10),1),"")</f>
        <v>1.4</v>
      </c>
      <c r="BN10" s="12" t="str">
        <f>IF(BM10="","-",IF(BM19="",BM10&amp;" µm",BM10&amp;" ± "&amp;BM19&amp;" µm"))</f>
        <v>1,4 ± 0,2 µm</v>
      </c>
      <c r="DG10" s="221"/>
    </row>
    <row r="11" spans="1:112" s="12" customFormat="1" x14ac:dyDescent="0.25">
      <c r="A11" s="44" t="s">
        <v>17</v>
      </c>
      <c r="B11" s="455" t="str">
        <f>IF(ISNUMBER(BI27),"± "&amp;BI27&amp;" %","-")</f>
        <v>± 10 %</v>
      </c>
      <c r="C11" s="456"/>
      <c r="D11" s="3"/>
      <c r="E11" s="412" t="s">
        <v>17</v>
      </c>
      <c r="F11" s="413"/>
      <c r="G11" s="455" t="str">
        <f>IF(ISNUMBER(BJ27),"± "&amp;BJ27&amp;" %","-")</f>
        <v>-</v>
      </c>
      <c r="H11" s="456"/>
      <c r="I11" s="3"/>
      <c r="J11" s="412" t="s">
        <v>17</v>
      </c>
      <c r="K11" s="413"/>
      <c r="L11" s="455" t="str">
        <f>IF(ISNUMBER(BK27),"± "&amp;BK27&amp;" %","-")</f>
        <v>-</v>
      </c>
      <c r="M11" s="456"/>
      <c r="N11" s="3"/>
      <c r="O11" s="412" t="s">
        <v>17</v>
      </c>
      <c r="P11" s="413"/>
      <c r="Q11" s="168" t="str">
        <f>IF(ISNUMBER(BL27),"± "&amp;BL27&amp;" %","-")</f>
        <v>-</v>
      </c>
      <c r="R11" s="3"/>
      <c r="S11" s="487"/>
      <c r="T11" s="488"/>
      <c r="U11" s="488"/>
      <c r="V11" s="489"/>
      <c r="AG11" s="3"/>
      <c r="AH11" s="3"/>
      <c r="AI11" s="3"/>
      <c r="BA11" s="221"/>
      <c r="BH11" s="12" t="s">
        <v>69</v>
      </c>
      <c r="BI11" s="12">
        <f>IF(BI10="","",BI27)</f>
        <v>10</v>
      </c>
      <c r="BJ11" s="12" t="str">
        <f>IF(BJ10="","",BJ27)</f>
        <v/>
      </c>
      <c r="BK11" s="12" t="str">
        <f>IF(BK10="","",BK27)</f>
        <v/>
      </c>
      <c r="BL11" s="12" t="str">
        <f>IF(BL10="","",BL27)</f>
        <v/>
      </c>
      <c r="BM11" s="12">
        <f>IF(BM9="ja",IF(ISNUMBER(MAX(BI11:BL11)),MAX(BI11:BL11),""),"")</f>
        <v>10</v>
      </c>
      <c r="BN11" s="12" t="str">
        <f>IF(BM11="","-","± "&amp;BM11&amp;"%")</f>
        <v>± 10%</v>
      </c>
      <c r="DG11" s="221"/>
    </row>
    <row r="12" spans="1:112" s="12" customFormat="1" ht="3.75" customHeight="1" x14ac:dyDescent="0.25">
      <c r="A12" s="164"/>
      <c r="B12" s="147"/>
      <c r="C12" s="148"/>
      <c r="D12" s="3"/>
      <c r="E12" s="146"/>
      <c r="F12" s="149"/>
      <c r="G12" s="147"/>
      <c r="H12" s="148"/>
      <c r="I12" s="3"/>
      <c r="J12" s="146"/>
      <c r="K12" s="149"/>
      <c r="L12" s="147"/>
      <c r="M12" s="148"/>
      <c r="N12" s="3"/>
      <c r="O12" s="158"/>
      <c r="P12" s="159"/>
      <c r="Q12" s="160"/>
      <c r="R12" s="3"/>
      <c r="S12" s="487"/>
      <c r="T12" s="488"/>
      <c r="U12" s="488"/>
      <c r="V12" s="489"/>
      <c r="AG12" s="3"/>
      <c r="AH12" s="3"/>
      <c r="AI12" s="3"/>
      <c r="BA12" s="221"/>
      <c r="DG12" s="221"/>
    </row>
    <row r="13" spans="1:112" s="12" customFormat="1" ht="15" customHeight="1" x14ac:dyDescent="0.25">
      <c r="A13" s="44" t="s">
        <v>185</v>
      </c>
      <c r="B13" s="356" t="str">
        <f>IF(BI40="","-","± "&amp;BI40&amp;" µm")</f>
        <v>± 0,1 µm</v>
      </c>
      <c r="C13" s="357"/>
      <c r="D13" s="3"/>
      <c r="E13" s="462" t="s">
        <v>185</v>
      </c>
      <c r="F13" s="463"/>
      <c r="G13" s="356" t="str">
        <f>IF(BJ40="","-","± "&amp;BJ40&amp;" µm")</f>
        <v>-</v>
      </c>
      <c r="H13" s="357"/>
      <c r="I13" s="3"/>
      <c r="J13" s="462" t="s">
        <v>185</v>
      </c>
      <c r="K13" s="463"/>
      <c r="L13" s="356" t="str">
        <f>IF(BK40="","-","± "&amp;BK40&amp;" µm")</f>
        <v>-</v>
      </c>
      <c r="M13" s="357"/>
      <c r="N13" s="3"/>
      <c r="O13" s="462" t="s">
        <v>185</v>
      </c>
      <c r="P13" s="463"/>
      <c r="Q13" s="169" t="str">
        <f>IF(BL40="","-","± "&amp;BL40&amp;" µm")</f>
        <v>-</v>
      </c>
      <c r="R13" s="3"/>
      <c r="S13" s="487"/>
      <c r="T13" s="488"/>
      <c r="U13" s="488"/>
      <c r="V13" s="489"/>
      <c r="AG13" s="3"/>
      <c r="AH13" s="3"/>
      <c r="AI13" s="3"/>
      <c r="BA13" s="221"/>
      <c r="BH13" s="12" t="s">
        <v>1</v>
      </c>
      <c r="BI13" s="12">
        <f>IF(BI10="","",IF(BI40="","",BI40))</f>
        <v>0.1</v>
      </c>
      <c r="BJ13" s="12" t="str">
        <f>IF(BJ10="","",IF(BJ40="","",BJ40))</f>
        <v/>
      </c>
      <c r="BK13" s="12" t="str">
        <f>IF(BK10="","",IF(BK40="","",BK40))</f>
        <v/>
      </c>
      <c r="BL13" s="12" t="str">
        <f>IF(BL10="","",IF(BL40="","",BL40))</f>
        <v/>
      </c>
      <c r="BM13" s="12">
        <f>IF(AND(BI13="",BJ13="",BK13="",BL13=""),"",IF(BM9="ja",MAX(BI13:BL13),""))</f>
        <v>0.1</v>
      </c>
      <c r="BN13" s="12" t="str">
        <f>IF(BM13="","-","± "&amp;BM13&amp;" µm")</f>
        <v>± 0,1 µm</v>
      </c>
      <c r="DG13" s="221"/>
    </row>
    <row r="14" spans="1:112" s="12" customFormat="1" ht="15" customHeight="1" x14ac:dyDescent="0.25">
      <c r="A14" s="179" t="s">
        <v>113</v>
      </c>
      <c r="B14" s="356" t="str">
        <f>IF(BI31="","-",IF(BI31=0,"-","± "&amp;ROUNDUP(ROUND(BI31,2),1)&amp;" µm"))</f>
        <v>± 0,2 µm</v>
      </c>
      <c r="C14" s="357"/>
      <c r="D14" s="3"/>
      <c r="E14" s="358" t="s">
        <v>113</v>
      </c>
      <c r="F14" s="359"/>
      <c r="G14" s="356" t="str">
        <f>IF(BJ31="","-",IF(BJ31=0,"-","± "&amp;ROUNDUP(ROUND(BJ31,2),1)&amp;" µm"))</f>
        <v>-</v>
      </c>
      <c r="H14" s="357"/>
      <c r="I14" s="3"/>
      <c r="J14" s="358" t="s">
        <v>113</v>
      </c>
      <c r="K14" s="359"/>
      <c r="L14" s="356" t="str">
        <f>IF(BK31="","-",IF(BK31=0,"-","± "&amp;ROUNDUP(ROUND(BK31,2),1)&amp;" µm"))</f>
        <v>-</v>
      </c>
      <c r="M14" s="357"/>
      <c r="N14" s="3"/>
      <c r="O14" s="358" t="s">
        <v>113</v>
      </c>
      <c r="P14" s="359"/>
      <c r="Q14" s="182" t="str">
        <f>IF(BL31="","-",IF(BL31=0,"-","± "&amp;ROUNDUP(ROUND(BL31,2),1)&amp;" µm"))</f>
        <v>-</v>
      </c>
      <c r="R14" s="3"/>
      <c r="S14" s="487"/>
      <c r="T14" s="488"/>
      <c r="U14" s="488"/>
      <c r="V14" s="489"/>
      <c r="AG14" s="3"/>
      <c r="AH14" s="3"/>
      <c r="AI14" s="3"/>
      <c r="BA14" s="221"/>
      <c r="BH14" s="12" t="s">
        <v>112</v>
      </c>
      <c r="BI14" s="12">
        <f>IF(BI10="","",IF(BI32="","",BI32))</f>
        <v>0.2</v>
      </c>
      <c r="BJ14" s="12" t="str">
        <f>IF(BJ10="","",IF(BJ32="","",BJ32))</f>
        <v/>
      </c>
      <c r="BK14" s="12" t="str">
        <f>IF(BK10="","",IF(BK32="","",BK32))</f>
        <v/>
      </c>
      <c r="BL14" s="12" t="str">
        <f>IF(BL10="","",IF(BL32="","",BL32))</f>
        <v/>
      </c>
      <c r="BM14" s="12">
        <f>IF(AND(BI14="",BJ14="",BK14="",BL14=""),"",IF(BM9="ja",MAX(BI14:BL14),""))</f>
        <v>0.2</v>
      </c>
      <c r="BN14" s="12" t="str">
        <f>IF(BM14="","-","± "&amp;BM14&amp;" µm")</f>
        <v>± 0,2 µm</v>
      </c>
      <c r="DG14" s="221"/>
    </row>
    <row r="15" spans="1:112" s="12" customFormat="1" ht="15" customHeight="1" x14ac:dyDescent="0.25">
      <c r="A15" s="179" t="s">
        <v>108</v>
      </c>
      <c r="B15" s="356" t="str">
        <f>IF(BI29="","-",IF(BI29=0,"-","± "&amp;ROUNDUP(ROUND(BI29,2),1)&amp;" µm"))</f>
        <v>± 0,1 µm</v>
      </c>
      <c r="C15" s="357"/>
      <c r="D15" s="3"/>
      <c r="E15" s="358" t="s">
        <v>108</v>
      </c>
      <c r="F15" s="359"/>
      <c r="G15" s="356" t="str">
        <f>IF(BJ29="","-",IF(BJ29=0,"-","± "&amp;ROUNDUP(ROUND(BJ29,2),1)&amp;" µm"))</f>
        <v>-</v>
      </c>
      <c r="H15" s="357"/>
      <c r="I15" s="3"/>
      <c r="J15" s="358" t="s">
        <v>108</v>
      </c>
      <c r="K15" s="359"/>
      <c r="L15" s="356" t="str">
        <f>IF(BK29="","-",IF(BK29=0,"-","± "&amp;ROUNDUP(ROUND(BK29,2),1)&amp;" µm"))</f>
        <v>-</v>
      </c>
      <c r="M15" s="357"/>
      <c r="N15" s="3"/>
      <c r="O15" s="358" t="s">
        <v>108</v>
      </c>
      <c r="P15" s="359"/>
      <c r="Q15" s="178" t="str">
        <f>IF(BL29="","-",IF(BL29=0,"-","± "&amp;ROUNDUP(ROUND(BL29,2),1)&amp;" µm"))</f>
        <v>-</v>
      </c>
      <c r="R15" s="180"/>
      <c r="S15" s="487"/>
      <c r="T15" s="488"/>
      <c r="U15" s="488"/>
      <c r="V15" s="489"/>
      <c r="AG15" s="3"/>
      <c r="AH15" s="3"/>
      <c r="AI15" s="3"/>
      <c r="BA15" s="221"/>
      <c r="BH15" s="12" t="s">
        <v>2</v>
      </c>
      <c r="BI15" s="12">
        <f>IF(BI10="","",IF(BI48&lt;=1,"-",ROUND(BI45,1)))</f>
        <v>1.4</v>
      </c>
      <c r="BJ15" s="12" t="str">
        <f>IF(BJ10="","",IF(BJ48&lt;=1,"-",ROUND(BJ45,1)))</f>
        <v/>
      </c>
      <c r="BK15" s="12" t="str">
        <f>IF(BK10="","",IF(BK48&lt;=1,"-",ROUND(BK45,1)))</f>
        <v/>
      </c>
      <c r="BL15" s="12" t="str">
        <f>IF(BL10="","",IF(BL48&lt;=1,"-",ROUND(BL45,1)))</f>
        <v/>
      </c>
      <c r="BM15" s="12">
        <f>IF(BM9="ja",SUM(BI15:BL15),"")</f>
        <v>1.4</v>
      </c>
      <c r="BN15" s="12" t="str">
        <f>IF(BM15="","-",BM15&amp;" µm")</f>
        <v>1,4 µm</v>
      </c>
      <c r="DG15" s="221"/>
    </row>
    <row r="16" spans="1:112" s="12" customFormat="1" ht="15" customHeight="1" x14ac:dyDescent="0.25">
      <c r="A16" s="179" t="s">
        <v>119</v>
      </c>
      <c r="B16" s="356" t="str">
        <f>IF(BI30="","-",IF(BI30=0,"-","± "&amp;ROUNDUP(ROUND(BI30,2),1)&amp;" µm"))</f>
        <v>± 0,1 µm</v>
      </c>
      <c r="C16" s="357"/>
      <c r="D16" s="181"/>
      <c r="E16" s="358" t="s">
        <v>119</v>
      </c>
      <c r="F16" s="359"/>
      <c r="G16" s="356" t="str">
        <f>IF(BJ30="","-",IF(BJ30=0,"-","± "&amp;ROUNDUP(ROUND(BJ30,2),1)&amp;" µm"))</f>
        <v>-</v>
      </c>
      <c r="H16" s="357"/>
      <c r="I16" s="3"/>
      <c r="J16" s="358" t="s">
        <v>119</v>
      </c>
      <c r="K16" s="359"/>
      <c r="L16" s="356" t="str">
        <f>IF(BK30="","-",IF(BK30=0,"-","± "&amp;ROUNDUP(ROUND(BK30,2),1)&amp;" µm"))</f>
        <v>-</v>
      </c>
      <c r="M16" s="357"/>
      <c r="N16" s="3"/>
      <c r="O16" s="358" t="s">
        <v>119</v>
      </c>
      <c r="P16" s="359"/>
      <c r="Q16" s="182" t="str">
        <f>IF(BL30="","-",IF(BL30=0,"-","± "&amp;ROUNDUP(ROUND(BL30,2),1)&amp;" µm"))</f>
        <v>-</v>
      </c>
      <c r="R16" s="183"/>
      <c r="S16" s="487"/>
      <c r="T16" s="488"/>
      <c r="U16" s="488"/>
      <c r="V16" s="489"/>
      <c r="AG16" s="3"/>
      <c r="AH16" s="3"/>
      <c r="AI16" s="3"/>
      <c r="BA16" s="221"/>
      <c r="DG16" s="221"/>
    </row>
    <row r="17" spans="1:111" s="12" customFormat="1" x14ac:dyDescent="0.25">
      <c r="A17" s="44" t="s">
        <v>18</v>
      </c>
      <c r="B17" s="356" t="str">
        <f>IF(BI48&lt;=1,"-",ROUND(BI45,1)&amp;" µm")</f>
        <v>1,4 µm</v>
      </c>
      <c r="C17" s="357"/>
      <c r="D17" s="3"/>
      <c r="E17" s="358" t="s">
        <v>18</v>
      </c>
      <c r="F17" s="359"/>
      <c r="G17" s="356" t="str">
        <f>IF(BJ48&lt;=1,"-",ROUND(BJ45,1)&amp;" µm")</f>
        <v>-</v>
      </c>
      <c r="H17" s="357"/>
      <c r="I17" s="3"/>
      <c r="J17" s="358" t="s">
        <v>18</v>
      </c>
      <c r="K17" s="359"/>
      <c r="L17" s="356" t="str">
        <f>IF(BK48&lt;=1,"-",ROUND(BK45,1)&amp;" µm")</f>
        <v>-</v>
      </c>
      <c r="M17" s="357"/>
      <c r="N17" s="3"/>
      <c r="O17" s="358" t="s">
        <v>18</v>
      </c>
      <c r="P17" s="359"/>
      <c r="Q17" s="141" t="str">
        <f>IF(BL48&lt;=1,"-",ROUND(BL45,1)&amp;" µm")</f>
        <v>-</v>
      </c>
      <c r="R17" s="3"/>
      <c r="S17" s="487"/>
      <c r="T17" s="488"/>
      <c r="U17" s="488"/>
      <c r="V17" s="489"/>
      <c r="AG17" s="3"/>
      <c r="AH17" s="3"/>
      <c r="AI17" s="3"/>
      <c r="BA17" s="221"/>
      <c r="BH17" s="12" t="s">
        <v>3</v>
      </c>
      <c r="BI17" s="12">
        <f>IF(BI10="","",IF(BI48&lt;=1,"-",ROUND(BI46,1)))</f>
        <v>1.5</v>
      </c>
      <c r="BJ17" s="12" t="str">
        <f>IF(BJ10="","",IF(BJ48&lt;=1,"-",ROUND(BJ46,1)))</f>
        <v/>
      </c>
      <c r="BK17" s="12" t="str">
        <f>IF(BK10="","",IF(BK48&lt;=1,"-",ROUND(BK46,1)))</f>
        <v/>
      </c>
      <c r="BL17" s="12" t="str">
        <f>IF(BL10="","",IF(BL48&lt;=1,"-",ROUND(BL46,1)))</f>
        <v/>
      </c>
      <c r="BM17" s="12">
        <f>IF(BM9="ja",SUM(BI17:BL17),"")</f>
        <v>1.5</v>
      </c>
      <c r="BN17" s="12" t="str">
        <f>IF(BM17="","-",BM17&amp;" µm")</f>
        <v>1,5 µm</v>
      </c>
      <c r="DG17" s="221"/>
    </row>
    <row r="18" spans="1:111" s="12" customFormat="1" x14ac:dyDescent="0.25">
      <c r="A18" s="44" t="s">
        <v>19</v>
      </c>
      <c r="B18" s="356" t="str">
        <f>IF(BI48&lt;=1,"-",ROUND(BI46,1)&amp;" µm")</f>
        <v>1,5 µm</v>
      </c>
      <c r="C18" s="357"/>
      <c r="D18" s="3"/>
      <c r="E18" s="358" t="s">
        <v>19</v>
      </c>
      <c r="F18" s="359"/>
      <c r="G18" s="356" t="str">
        <f>IF(BJ48&lt;=1,"-",ROUND(BJ46,1)&amp;" µm")</f>
        <v>-</v>
      </c>
      <c r="H18" s="357"/>
      <c r="I18" s="3"/>
      <c r="J18" s="358" t="s">
        <v>19</v>
      </c>
      <c r="K18" s="359"/>
      <c r="L18" s="356" t="str">
        <f>IF(BK48&lt;=1,"-",ROUND(BK46,1)&amp;" µm")</f>
        <v>-</v>
      </c>
      <c r="M18" s="357"/>
      <c r="N18" s="3"/>
      <c r="O18" s="358" t="s">
        <v>19</v>
      </c>
      <c r="P18" s="359"/>
      <c r="Q18" s="141" t="str">
        <f>IF(BL48&lt;=1,"-",ROUND(BL46,1)&amp;" µm")</f>
        <v>-</v>
      </c>
      <c r="R18" s="3"/>
      <c r="S18" s="487"/>
      <c r="T18" s="488"/>
      <c r="U18" s="488"/>
      <c r="V18" s="489"/>
      <c r="AG18" s="3"/>
      <c r="AH18" s="3"/>
      <c r="AI18" s="3"/>
      <c r="BA18" s="221"/>
      <c r="BH18" s="12" t="s">
        <v>4</v>
      </c>
      <c r="BI18" s="12">
        <f>IF(BI10="","",BI48)</f>
        <v>3</v>
      </c>
      <c r="BJ18" s="12" t="str">
        <f>IF(BJ10="","",BJ48)</f>
        <v/>
      </c>
      <c r="BK18" s="12" t="str">
        <f>IF(BK10="","",BK48)</f>
        <v/>
      </c>
      <c r="BL18" s="12" t="str">
        <f>IF(BL10="","",BL48)</f>
        <v/>
      </c>
      <c r="BM18" s="12">
        <f>IF(BM9="ja",MIN(BI18:BL18),"")</f>
        <v>3</v>
      </c>
      <c r="DG18" s="221"/>
    </row>
    <row r="19" spans="1:111" s="12" customFormat="1" x14ac:dyDescent="0.25">
      <c r="A19" s="43" t="s">
        <v>20</v>
      </c>
      <c r="B19" s="422" t="str">
        <f>BI48&amp;" Messungen"</f>
        <v>3 Messungen</v>
      </c>
      <c r="C19" s="423"/>
      <c r="D19" s="3"/>
      <c r="E19" s="412" t="s">
        <v>20</v>
      </c>
      <c r="F19" s="413"/>
      <c r="G19" s="422" t="str">
        <f>BJ48&amp;" Messungen"</f>
        <v>0 Messungen</v>
      </c>
      <c r="H19" s="423"/>
      <c r="I19" s="3"/>
      <c r="J19" s="412" t="s">
        <v>20</v>
      </c>
      <c r="K19" s="413"/>
      <c r="L19" s="422" t="str">
        <f>BK48&amp;" Messungen"</f>
        <v>0 Messungen</v>
      </c>
      <c r="M19" s="423"/>
      <c r="N19" s="3"/>
      <c r="O19" s="412" t="s">
        <v>20</v>
      </c>
      <c r="P19" s="413"/>
      <c r="Q19" s="150" t="str">
        <f>BL48&amp;" Messungen"</f>
        <v>0 Messungen</v>
      </c>
      <c r="R19" s="3"/>
      <c r="S19" s="487"/>
      <c r="T19" s="488"/>
      <c r="U19" s="488"/>
      <c r="V19" s="489"/>
      <c r="AG19" s="3"/>
      <c r="AH19" s="3"/>
      <c r="AI19" s="3"/>
      <c r="BA19" s="221"/>
      <c r="BH19" s="78" t="s">
        <v>71</v>
      </c>
      <c r="BI19" s="78">
        <f>IF(BI10="","",IF(BI24="","",BI24))</f>
        <v>0.2</v>
      </c>
      <c r="BJ19" s="78" t="str">
        <f>IF(BJ10="","",IF(BJ24="","",BJ24))</f>
        <v/>
      </c>
      <c r="BK19" s="78" t="str">
        <f>IF(BK10="","",IF(BK24="","",BK24))</f>
        <v/>
      </c>
      <c r="BL19" s="78" t="str">
        <f>IF(BL10="","",IF(BL24="","",BL24))</f>
        <v/>
      </c>
      <c r="BM19" s="78">
        <f>IF(BM9="ja",IF(ISNUMBER(MAX(BI19:BL19)),MAX(BI19:BL19),""),"")</f>
        <v>0.2</v>
      </c>
      <c r="BN19" s="78"/>
      <c r="DG19" s="221"/>
    </row>
    <row r="20" spans="1:111" s="12" customFormat="1" ht="15" customHeight="1" x14ac:dyDescent="0.25">
      <c r="A20" s="45"/>
      <c r="B20" s="3"/>
      <c r="C20" s="144"/>
      <c r="D20" s="3"/>
      <c r="E20" s="38"/>
      <c r="F20" s="3"/>
      <c r="G20" s="3"/>
      <c r="H20" s="144"/>
      <c r="I20" s="3"/>
      <c r="J20" s="38"/>
      <c r="K20" s="3"/>
      <c r="L20" s="3"/>
      <c r="M20" s="144"/>
      <c r="N20" s="3"/>
      <c r="O20" s="38"/>
      <c r="P20" s="3"/>
      <c r="Q20" s="144"/>
      <c r="R20" s="3"/>
      <c r="S20" s="487"/>
      <c r="T20" s="488"/>
      <c r="U20" s="488"/>
      <c r="V20" s="489"/>
      <c r="AG20" s="3"/>
      <c r="AH20" s="3"/>
      <c r="AI20" s="3"/>
      <c r="BA20" s="221"/>
      <c r="BH20" s="20" t="s">
        <v>73</v>
      </c>
      <c r="DG20" s="221"/>
    </row>
    <row r="21" spans="1:111" s="12" customFormat="1" ht="15" customHeight="1" x14ac:dyDescent="0.25">
      <c r="A21" s="80">
        <f>BI21</f>
        <v>1.4215958005582554</v>
      </c>
      <c r="B21" s="140">
        <f>BI23</f>
        <v>0.12985902201580757</v>
      </c>
      <c r="C21" s="81"/>
      <c r="D21" s="11"/>
      <c r="E21" s="82" t="str">
        <f>BJ21</f>
        <v/>
      </c>
      <c r="F21" s="142"/>
      <c r="G21" s="140" t="str">
        <f>BJ23</f>
        <v/>
      </c>
      <c r="H21" s="81"/>
      <c r="I21" s="3"/>
      <c r="J21" s="82" t="str">
        <f>BK21</f>
        <v/>
      </c>
      <c r="K21" s="142"/>
      <c r="L21" s="140" t="str">
        <f>BK23</f>
        <v/>
      </c>
      <c r="M21" s="81"/>
      <c r="N21" s="3"/>
      <c r="O21" s="82" t="str">
        <f>BL21</f>
        <v/>
      </c>
      <c r="P21" s="142"/>
      <c r="Q21" s="81" t="str">
        <f>BL23</f>
        <v/>
      </c>
      <c r="R21" s="3"/>
      <c r="S21" s="487"/>
      <c r="T21" s="488"/>
      <c r="U21" s="488"/>
      <c r="V21" s="489"/>
      <c r="AG21" s="3"/>
      <c r="AH21" s="3"/>
      <c r="AI21" s="3"/>
      <c r="BA21" s="221"/>
      <c r="BH21" s="20" t="s">
        <v>34</v>
      </c>
      <c r="BI21" s="12">
        <f>IF(ISNUMBER(AVERAGE(BI52:BI61)),AVERAGE(BI52:BI61),"")</f>
        <v>1.4215958005582554</v>
      </c>
      <c r="BJ21" s="12" t="str">
        <f>IF(ISNUMBER(AVERAGE(BJ52:BJ61)),AVERAGE(BJ52:BJ61),"")</f>
        <v/>
      </c>
      <c r="BK21" s="12" t="str">
        <f>IF(ISNUMBER(AVERAGE(BK52:BK61)),AVERAGE(BK52:BK61),"")</f>
        <v/>
      </c>
      <c r="BL21" s="12" t="str">
        <f>IF(ISNUMBER(AVERAGE(BL52:BL61)),AVERAGE(BL52:BL61),"")</f>
        <v/>
      </c>
      <c r="DG21" s="221"/>
    </row>
    <row r="22" spans="1:111" s="12" customFormat="1" ht="15" customHeight="1" x14ac:dyDescent="0.25">
      <c r="A22" s="80">
        <f>BI45</f>
        <v>1.3744614840779832</v>
      </c>
      <c r="B22" s="140">
        <f>BI46</f>
        <v>1.5012128327998653</v>
      </c>
      <c r="C22" s="81"/>
      <c r="D22" s="11"/>
      <c r="E22" s="82">
        <f>BJ45</f>
        <v>0</v>
      </c>
      <c r="F22" s="142"/>
      <c r="G22" s="140">
        <f>BJ46</f>
        <v>0</v>
      </c>
      <c r="H22" s="81"/>
      <c r="I22" s="3"/>
      <c r="J22" s="82">
        <f>BK45</f>
        <v>0</v>
      </c>
      <c r="K22" s="142"/>
      <c r="L22" s="140">
        <f>BK46</f>
        <v>0</v>
      </c>
      <c r="M22" s="81"/>
      <c r="N22" s="3"/>
      <c r="O22" s="82">
        <f>BL45</f>
        <v>0</v>
      </c>
      <c r="P22" s="142"/>
      <c r="Q22" s="81">
        <f>BL46</f>
        <v>0</v>
      </c>
      <c r="R22" s="3"/>
      <c r="S22" s="487"/>
      <c r="T22" s="488"/>
      <c r="U22" s="488"/>
      <c r="V22" s="489"/>
      <c r="AG22" s="3"/>
      <c r="AH22" s="3"/>
      <c r="AI22" s="3"/>
      <c r="BA22" s="221"/>
      <c r="BH22" s="20" t="s">
        <v>37</v>
      </c>
      <c r="BI22" s="12">
        <f>IF(BI21="","",ROUND(BI21,1))</f>
        <v>1.4</v>
      </c>
      <c r="BJ22" s="12" t="str">
        <f t="shared" ref="BJ22:BL22" si="0">IF(BJ21="","",ROUND(BJ21,1))</f>
        <v/>
      </c>
      <c r="BK22" s="12" t="str">
        <f t="shared" si="0"/>
        <v/>
      </c>
      <c r="BL22" s="12" t="str">
        <f t="shared" si="0"/>
        <v/>
      </c>
      <c r="DG22" s="221"/>
    </row>
    <row r="23" spans="1:111" s="12" customFormat="1" ht="15" customHeight="1" x14ac:dyDescent="0.25">
      <c r="A23" s="45"/>
      <c r="B23" s="11"/>
      <c r="C23" s="39"/>
      <c r="D23" s="11"/>
      <c r="E23" s="38"/>
      <c r="F23" s="3"/>
      <c r="G23" s="11"/>
      <c r="H23" s="39"/>
      <c r="I23" s="3"/>
      <c r="J23" s="38"/>
      <c r="K23" s="3"/>
      <c r="L23" s="11"/>
      <c r="M23" s="39"/>
      <c r="N23" s="3"/>
      <c r="O23" s="38"/>
      <c r="P23" s="3"/>
      <c r="Q23" s="39"/>
      <c r="R23" s="3"/>
      <c r="S23" s="487"/>
      <c r="T23" s="488"/>
      <c r="U23" s="488"/>
      <c r="V23" s="489"/>
      <c r="AG23" s="3"/>
      <c r="AH23" s="3"/>
      <c r="AI23" s="3"/>
      <c r="BA23" s="221"/>
      <c r="BH23" s="20" t="s">
        <v>35</v>
      </c>
      <c r="BI23" s="12">
        <f>IF(AND(BI39="",MAX(BI29:BI31)=0),"",MAX(BI39,BI29:BI31))</f>
        <v>0.12985902201580757</v>
      </c>
      <c r="BJ23" s="12" t="str">
        <f>IF(AND(BJ39="",MAX(BJ29:BJ31)=0),"",MAX(BJ39,BJ29:BJ31))</f>
        <v/>
      </c>
      <c r="BK23" s="12" t="str">
        <f>IF(AND(BK39="",MAX(BK29:BK31)=0),"",MAX(BK39,BK29:BK31))</f>
        <v/>
      </c>
      <c r="BL23" s="12" t="str">
        <f>IF(AND(BL39="",MAX(BL29:BL31)=0),"",MAX(BL39,BL29:BL31))</f>
        <v/>
      </c>
      <c r="DG23" s="221"/>
    </row>
    <row r="24" spans="1:111" s="12" customFormat="1" ht="15" customHeight="1" thickBot="1" x14ac:dyDescent="0.3">
      <c r="A24" s="46"/>
      <c r="B24" s="145"/>
      <c r="C24" s="41"/>
      <c r="D24" s="11"/>
      <c r="E24" s="40"/>
      <c r="F24" s="143"/>
      <c r="G24" s="145"/>
      <c r="H24" s="41"/>
      <c r="I24" s="3"/>
      <c r="J24" s="40"/>
      <c r="K24" s="143"/>
      <c r="L24" s="145"/>
      <c r="M24" s="41"/>
      <c r="N24" s="3"/>
      <c r="O24" s="40"/>
      <c r="P24" s="143"/>
      <c r="Q24" s="41"/>
      <c r="R24" s="3"/>
      <c r="S24" s="490"/>
      <c r="T24" s="491"/>
      <c r="U24" s="491"/>
      <c r="V24" s="492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185"/>
      <c r="BB24" s="3"/>
      <c r="BC24" s="3"/>
      <c r="BH24" s="20" t="s">
        <v>39</v>
      </c>
      <c r="BI24" s="12">
        <f>IF(BI23="","",ROUNDUP(ROUND(BI23,2),1))</f>
        <v>0.2</v>
      </c>
      <c r="BJ24" s="12" t="str">
        <f t="shared" ref="BJ24:BL24" si="1">IF(BJ23="","",ROUNDUP(ROUND(BJ23,2),1))</f>
        <v/>
      </c>
      <c r="BK24" s="12" t="str">
        <f t="shared" si="1"/>
        <v/>
      </c>
      <c r="BL24" s="12" t="str">
        <f t="shared" si="1"/>
        <v/>
      </c>
      <c r="DG24" s="221"/>
    </row>
    <row r="25" spans="1:111" s="12" customFormat="1" ht="3.75" customHeight="1" thickBot="1" x14ac:dyDescent="0.3">
      <c r="A25" s="47"/>
      <c r="B25" s="48"/>
      <c r="C25" s="48"/>
      <c r="D25" s="48"/>
      <c r="E25" s="49"/>
      <c r="F25" s="49"/>
      <c r="G25" s="48"/>
      <c r="H25" s="48"/>
      <c r="I25" s="49"/>
      <c r="J25" s="49"/>
      <c r="K25" s="49"/>
      <c r="L25" s="48"/>
      <c r="M25" s="48"/>
      <c r="N25" s="49"/>
      <c r="O25" s="49"/>
      <c r="P25" s="49"/>
      <c r="Q25" s="48"/>
      <c r="R25" s="48"/>
      <c r="S25" s="48"/>
      <c r="T25" s="49"/>
      <c r="U25" s="49"/>
      <c r="V25" s="50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185"/>
      <c r="BB25" s="3"/>
      <c r="BC25" s="3"/>
      <c r="BH25" s="20"/>
      <c r="DG25" s="221"/>
    </row>
    <row r="26" spans="1:111" s="12" customFormat="1" ht="15" customHeight="1" thickTop="1" thickBot="1" x14ac:dyDescent="0.3">
      <c r="A26" s="3"/>
      <c r="B26" s="11"/>
      <c r="C26" s="11"/>
      <c r="D26" s="1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185"/>
      <c r="BB26" s="3"/>
      <c r="BC26" s="3"/>
      <c r="BH26" s="20" t="s">
        <v>38</v>
      </c>
      <c r="BI26" s="12">
        <f>BI23/BI21</f>
        <v>9.1347359048762247E-2</v>
      </c>
      <c r="BJ26" s="12" t="e">
        <f>BJ23/BJ21</f>
        <v>#VALUE!</v>
      </c>
      <c r="BK26" s="12" t="e">
        <f>BK23/BK21</f>
        <v>#VALUE!</v>
      </c>
      <c r="BL26" s="12" t="e">
        <f>BL23/BL21</f>
        <v>#VALUE!</v>
      </c>
      <c r="DG26" s="221"/>
    </row>
    <row r="27" spans="1:111" s="12" customFormat="1" ht="18" thickTop="1" x14ac:dyDescent="0.3">
      <c r="A27" s="443" t="s">
        <v>21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44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185"/>
      <c r="BB27" s="3"/>
      <c r="BC27" s="3"/>
      <c r="BH27" s="20" t="s">
        <v>40</v>
      </c>
      <c r="BI27" s="12">
        <f>ROUNDUP(BI26*100,0)</f>
        <v>10</v>
      </c>
      <c r="BJ27" s="12" t="e">
        <f>ROUNDUP(BJ26*100,0)</f>
        <v>#VALUE!</v>
      </c>
      <c r="BK27" s="12" t="e">
        <f>ROUNDUP(BK26*100,0)</f>
        <v>#VALUE!</v>
      </c>
      <c r="BL27" s="12" t="e">
        <f>ROUNDUP(BL26*100,0)</f>
        <v>#VALUE!</v>
      </c>
      <c r="DG27" s="221"/>
    </row>
    <row r="28" spans="1:111" s="12" customFormat="1" ht="3.75" customHeight="1" thickBot="1" x14ac:dyDescent="0.3">
      <c r="A28" s="45"/>
      <c r="B28" s="11"/>
      <c r="C28" s="11"/>
      <c r="D28" s="1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51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185"/>
      <c r="BB28" s="3"/>
      <c r="BC28" s="3"/>
      <c r="BH28" s="20"/>
      <c r="DG28" s="221"/>
    </row>
    <row r="29" spans="1:111" s="12" customFormat="1" ht="15" customHeight="1" x14ac:dyDescent="0.25">
      <c r="A29" s="418" t="s">
        <v>23</v>
      </c>
      <c r="B29" s="419"/>
      <c r="C29" s="419"/>
      <c r="D29" s="402" t="s">
        <v>5</v>
      </c>
      <c r="E29" s="402"/>
      <c r="F29" s="353" t="s">
        <v>218</v>
      </c>
      <c r="G29" s="415" t="s">
        <v>217</v>
      </c>
      <c r="H29" s="3"/>
      <c r="I29" s="3"/>
      <c r="J29" s="418" t="s">
        <v>26</v>
      </c>
      <c r="K29" s="419"/>
      <c r="L29" s="419"/>
      <c r="M29" s="419"/>
      <c r="N29" s="441" t="s">
        <v>6</v>
      </c>
      <c r="O29" s="441"/>
      <c r="P29" s="442"/>
      <c r="Q29" s="3"/>
      <c r="R29" s="3"/>
      <c r="S29" s="436" t="s">
        <v>27</v>
      </c>
      <c r="T29" s="437"/>
      <c r="U29" s="437"/>
      <c r="V29" s="438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185"/>
      <c r="BB29" s="3"/>
      <c r="BC29" s="3"/>
      <c r="BH29" s="20" t="s">
        <v>109</v>
      </c>
      <c r="BI29" s="12">
        <f>IF(ISNUMBER(MAX(CL52:CL61)),MAX(CL52:CL61),"")</f>
        <v>8.8712245096758124E-2</v>
      </c>
      <c r="BJ29" s="12">
        <f>IF(ISNUMBER(MAX(CM52:CM61)),MAX(CM52:CM61),"")</f>
        <v>0</v>
      </c>
      <c r="BK29" s="12">
        <f t="shared" ref="BK29:BL29" si="2">IF(ISNUMBER(MAX(CN52:CN61)),MAX(CN52:CN61),"")</f>
        <v>0</v>
      </c>
      <c r="BL29" s="12">
        <f t="shared" si="2"/>
        <v>0</v>
      </c>
      <c r="DG29" s="221"/>
    </row>
    <row r="30" spans="1:111" s="12" customFormat="1" ht="15" customHeight="1" x14ac:dyDescent="0.25">
      <c r="A30" s="424" t="s">
        <v>24</v>
      </c>
      <c r="B30" s="425"/>
      <c r="C30" s="425"/>
      <c r="D30" s="479"/>
      <c r="E30" s="479"/>
      <c r="F30" s="352"/>
      <c r="G30" s="416"/>
      <c r="H30" s="3"/>
      <c r="I30" s="3"/>
      <c r="J30" s="424" t="s">
        <v>32</v>
      </c>
      <c r="K30" s="425"/>
      <c r="L30" s="425"/>
      <c r="M30" s="425"/>
      <c r="N30" s="542" t="s">
        <v>277</v>
      </c>
      <c r="O30" s="542"/>
      <c r="P30" s="543"/>
      <c r="Q30" s="52"/>
      <c r="R30" s="52"/>
      <c r="S30" s="406"/>
      <c r="T30" s="407"/>
      <c r="U30" s="407"/>
      <c r="V30" s="408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185"/>
      <c r="BB30" s="3"/>
      <c r="BC30" s="3"/>
      <c r="BH30" s="20" t="s">
        <v>110</v>
      </c>
      <c r="BI30" s="12">
        <f>IF(ISNUMBER(MAX(CP52:CP61)),MAX(CP52:CP61),"")</f>
        <v>4.3731912342991563E-2</v>
      </c>
      <c r="BJ30" s="12">
        <f t="shared" ref="BJ30:BL30" si="3">IF(ISNUMBER(MAX(CQ52:CQ61)),MAX(CQ52:CQ61),"")</f>
        <v>0</v>
      </c>
      <c r="BK30" s="12">
        <f t="shared" si="3"/>
        <v>0</v>
      </c>
      <c r="BL30" s="12">
        <f t="shared" si="3"/>
        <v>0</v>
      </c>
      <c r="DG30" s="221"/>
    </row>
    <row r="31" spans="1:111" s="12" customFormat="1" ht="15" customHeight="1" x14ac:dyDescent="0.25">
      <c r="A31" s="424" t="s">
        <v>25</v>
      </c>
      <c r="B31" s="425"/>
      <c r="C31" s="425"/>
      <c r="D31" s="493"/>
      <c r="E31" s="493"/>
      <c r="F31" s="293"/>
      <c r="G31" s="416"/>
      <c r="H31" s="3"/>
      <c r="I31" s="3"/>
      <c r="J31" s="424" t="s">
        <v>181</v>
      </c>
      <c r="K31" s="425"/>
      <c r="L31" s="425"/>
      <c r="M31" s="425"/>
      <c r="N31" s="432" t="s">
        <v>22</v>
      </c>
      <c r="O31" s="432"/>
      <c r="P31" s="433"/>
      <c r="Q31" s="52"/>
      <c r="R31" s="52"/>
      <c r="S31" s="406"/>
      <c r="T31" s="407"/>
      <c r="U31" s="407"/>
      <c r="V31" s="408"/>
      <c r="X31" s="3"/>
      <c r="Y31" s="31"/>
      <c r="Z31" s="31"/>
      <c r="AA31" s="31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185"/>
      <c r="BB31" s="3"/>
      <c r="BC31" s="3"/>
      <c r="BH31" s="20" t="s">
        <v>112</v>
      </c>
      <c r="BI31" s="12">
        <f>IF(ISNUMBER(MAX(CD52:CD61,CH52:CH61)),MAX(CD52:CD61,CH52:CH61),"")</f>
        <v>0.12985902201580757</v>
      </c>
      <c r="BJ31" s="12">
        <f t="shared" ref="BJ31:BL31" si="4">IF(ISNUMBER(MAX(CE52:CE61,CI52:CI61)),MAX(CE52:CE61,CI52:CI61),"")</f>
        <v>0</v>
      </c>
      <c r="BK31" s="12">
        <f t="shared" si="4"/>
        <v>0</v>
      </c>
      <c r="BL31" s="12">
        <f t="shared" si="4"/>
        <v>0</v>
      </c>
      <c r="DG31" s="221"/>
    </row>
    <row r="32" spans="1:111" s="12" customFormat="1" ht="15" customHeight="1" thickBot="1" x14ac:dyDescent="0.3">
      <c r="A32" s="424" t="s">
        <v>99</v>
      </c>
      <c r="B32" s="425"/>
      <c r="C32" s="425"/>
      <c r="D32" s="414"/>
      <c r="E32" s="414"/>
      <c r="F32" s="293"/>
      <c r="G32" s="417"/>
      <c r="H32" s="3"/>
      <c r="I32" s="3"/>
      <c r="J32" s="424" t="s">
        <v>105</v>
      </c>
      <c r="K32" s="425"/>
      <c r="L32" s="425"/>
      <c r="M32" s="425"/>
      <c r="N32" s="432" t="s">
        <v>106</v>
      </c>
      <c r="O32" s="432"/>
      <c r="P32" s="433"/>
      <c r="Q32" s="52"/>
      <c r="R32" s="52"/>
      <c r="S32" s="409"/>
      <c r="T32" s="410"/>
      <c r="U32" s="410"/>
      <c r="V32" s="411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185"/>
      <c r="BB32" s="3"/>
      <c r="BC32" s="3"/>
      <c r="BH32" s="20" t="s">
        <v>187</v>
      </c>
      <c r="BI32" s="12">
        <f>IF(MAX(BI29:BI31)=0,"",ROUNDUP(ROUND(MAX(BI29:BI31),2),1))</f>
        <v>0.2</v>
      </c>
      <c r="BJ32" s="12" t="str">
        <f t="shared" ref="BJ32:BL32" si="5">IF(MAX(BJ29:BJ31)=0,"",ROUNDUP(ROUND(MAX(BJ29:BJ31),2),1))</f>
        <v/>
      </c>
      <c r="BK32" s="12" t="str">
        <f t="shared" si="5"/>
        <v/>
      </c>
      <c r="BL32" s="12" t="str">
        <f t="shared" si="5"/>
        <v/>
      </c>
      <c r="DG32" s="221"/>
    </row>
    <row r="33" spans="1:115" s="12" customFormat="1" ht="15" hidden="1" customHeight="1" outlineLevel="2" x14ac:dyDescent="0.25">
      <c r="A33" s="403"/>
      <c r="B33" s="404"/>
      <c r="C33" s="404"/>
      <c r="D33" s="404"/>
      <c r="E33" s="404"/>
      <c r="F33" s="404"/>
      <c r="G33" s="296"/>
      <c r="H33" s="185"/>
      <c r="I33" s="186"/>
      <c r="J33" s="388" t="s">
        <v>268</v>
      </c>
      <c r="K33" s="389"/>
      <c r="L33" s="389"/>
      <c r="M33" s="405"/>
      <c r="N33" s="439">
        <v>0.6</v>
      </c>
      <c r="O33" s="439"/>
      <c r="P33" s="440"/>
      <c r="Q33" s="399" t="s">
        <v>124</v>
      </c>
      <c r="R33" s="400"/>
      <c r="S33" s="400"/>
      <c r="T33" s="400"/>
      <c r="U33" s="400"/>
      <c r="V33" s="401"/>
      <c r="X33" s="31"/>
      <c r="Y33" s="31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185"/>
      <c r="BB33" s="3"/>
      <c r="BC33" s="3"/>
      <c r="DG33" s="221"/>
    </row>
    <row r="34" spans="1:115" s="12" customFormat="1" ht="15" hidden="1" customHeight="1" outlineLevel="2" x14ac:dyDescent="0.25">
      <c r="A34" s="403"/>
      <c r="B34" s="404"/>
      <c r="C34" s="404"/>
      <c r="D34" s="404"/>
      <c r="E34" s="404"/>
      <c r="F34" s="404"/>
      <c r="G34" s="296"/>
      <c r="H34" s="185"/>
      <c r="I34" s="186"/>
      <c r="J34" s="388" t="s">
        <v>123</v>
      </c>
      <c r="K34" s="389"/>
      <c r="L34" s="389"/>
      <c r="M34" s="405"/>
      <c r="N34" s="430">
        <v>99</v>
      </c>
      <c r="O34" s="431"/>
      <c r="P34" s="299">
        <f>ABS(_xlfn.NORM.S.INV(ABS(((N34/100)-1)/2)))</f>
        <v>2.5758293035488999</v>
      </c>
      <c r="Q34" s="399"/>
      <c r="R34" s="400"/>
      <c r="S34" s="400"/>
      <c r="T34" s="400"/>
      <c r="U34" s="400"/>
      <c r="V34" s="401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185"/>
      <c r="BB34" s="3"/>
      <c r="BC34" s="3"/>
      <c r="BH34" s="20"/>
      <c r="DG34" s="221"/>
    </row>
    <row r="35" spans="1:115" s="12" customFormat="1" ht="15" hidden="1" customHeight="1" outlineLevel="2" x14ac:dyDescent="0.25">
      <c r="A35" s="294"/>
      <c r="B35" s="295"/>
      <c r="C35" s="295"/>
      <c r="D35" s="295"/>
      <c r="E35" s="295"/>
      <c r="F35" s="295"/>
      <c r="G35" s="296"/>
      <c r="H35" s="185"/>
      <c r="I35" s="186"/>
      <c r="J35" s="388" t="s">
        <v>132</v>
      </c>
      <c r="K35" s="389"/>
      <c r="L35" s="389"/>
      <c r="M35" s="389"/>
      <c r="N35" s="393">
        <f>1/3</f>
        <v>0.33333333333333331</v>
      </c>
      <c r="O35" s="394"/>
      <c r="P35" s="395"/>
      <c r="Q35" s="200"/>
      <c r="R35" s="200"/>
      <c r="S35" s="200"/>
      <c r="T35" s="200"/>
      <c r="U35" s="200"/>
      <c r="V35" s="201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185"/>
      <c r="BB35" s="3"/>
      <c r="BC35" s="3"/>
      <c r="BH35" s="20"/>
      <c r="DG35" s="221"/>
    </row>
    <row r="36" spans="1:115" s="12" customFormat="1" ht="15" hidden="1" customHeight="1" outlineLevel="2" x14ac:dyDescent="0.25">
      <c r="A36" s="294"/>
      <c r="B36" s="295"/>
      <c r="C36" s="295"/>
      <c r="D36" s="295"/>
      <c r="E36" s="295"/>
      <c r="F36" s="295"/>
      <c r="G36" s="296"/>
      <c r="H36" s="185"/>
      <c r="I36" s="186"/>
      <c r="J36" s="388" t="s">
        <v>196</v>
      </c>
      <c r="K36" s="389"/>
      <c r="L36" s="389"/>
      <c r="M36" s="389"/>
      <c r="N36" s="396">
        <v>7.4999999999999997E-2</v>
      </c>
      <c r="O36" s="396"/>
      <c r="P36" s="397"/>
      <c r="Q36" s="200"/>
      <c r="R36" s="200"/>
      <c r="S36" s="200"/>
      <c r="T36" s="200"/>
      <c r="U36" s="200"/>
      <c r="V36" s="201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185"/>
      <c r="BB36" s="3"/>
      <c r="BC36" s="3"/>
      <c r="BH36" s="20"/>
      <c r="DG36" s="221"/>
    </row>
    <row r="37" spans="1:115" s="12" customFormat="1" ht="15" hidden="1" customHeight="1" outlineLevel="2" x14ac:dyDescent="0.35">
      <c r="A37" s="294"/>
      <c r="B37" s="295"/>
      <c r="C37" s="295"/>
      <c r="D37" s="295"/>
      <c r="E37" s="295"/>
      <c r="F37" s="295"/>
      <c r="G37" s="296"/>
      <c r="H37" s="185"/>
      <c r="I37" s="186"/>
      <c r="J37" s="388" t="s">
        <v>203</v>
      </c>
      <c r="K37" s="389"/>
      <c r="L37" s="389"/>
      <c r="M37" s="389"/>
      <c r="N37" s="502">
        <v>137</v>
      </c>
      <c r="O37" s="502"/>
      <c r="P37" s="300">
        <f>RADIANS(N37)</f>
        <v>2.3911010752322315</v>
      </c>
      <c r="Q37" s="271"/>
      <c r="R37" s="271"/>
      <c r="S37" s="271"/>
      <c r="T37" s="271"/>
      <c r="U37" s="271"/>
      <c r="V37" s="272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185"/>
      <c r="BB37" s="3"/>
      <c r="BC37" s="3"/>
      <c r="BH37" s="20"/>
      <c r="DG37" s="221"/>
    </row>
    <row r="38" spans="1:115" s="12" customFormat="1" ht="15" hidden="1" customHeight="1" outlineLevel="2" x14ac:dyDescent="0.35">
      <c r="A38" s="294"/>
      <c r="B38" s="295"/>
      <c r="C38" s="295"/>
      <c r="D38" s="295"/>
      <c r="E38" s="295"/>
      <c r="F38" s="295"/>
      <c r="G38" s="296"/>
      <c r="H38" s="185"/>
      <c r="I38" s="186"/>
      <c r="J38" s="388" t="s">
        <v>204</v>
      </c>
      <c r="K38" s="389"/>
      <c r="L38" s="389"/>
      <c r="M38" s="389"/>
      <c r="N38" s="396">
        <v>8.5500000000000007</v>
      </c>
      <c r="O38" s="396"/>
      <c r="P38" s="397"/>
      <c r="Q38" s="271"/>
      <c r="R38" s="271"/>
      <c r="S38" s="271"/>
      <c r="T38" s="271"/>
      <c r="U38" s="271"/>
      <c r="V38" s="272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185"/>
      <c r="BB38" s="3"/>
      <c r="BC38" s="3"/>
      <c r="BH38" s="20"/>
      <c r="DG38" s="221"/>
    </row>
    <row r="39" spans="1:115" s="12" customFormat="1" ht="15" customHeight="1" outlineLevel="1" collapsed="1" x14ac:dyDescent="0.25">
      <c r="A39" s="496" t="s">
        <v>216</v>
      </c>
      <c r="B39" s="497"/>
      <c r="C39" s="497"/>
      <c r="D39" s="497"/>
      <c r="E39" s="497"/>
      <c r="F39" s="498"/>
      <c r="G39" s="144"/>
      <c r="H39" s="3"/>
      <c r="I39" s="31"/>
      <c r="J39" s="424" t="s">
        <v>222</v>
      </c>
      <c r="K39" s="425"/>
      <c r="L39" s="425"/>
      <c r="M39" s="425"/>
      <c r="N39" s="493">
        <v>20</v>
      </c>
      <c r="O39" s="493"/>
      <c r="P39" s="495"/>
      <c r="Q39" s="52"/>
      <c r="R39" s="52"/>
      <c r="S39" s="52"/>
      <c r="T39" s="52"/>
      <c r="U39" s="52"/>
      <c r="V39" s="51"/>
      <c r="X39" s="3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186"/>
      <c r="BB39" s="31"/>
      <c r="BC39" s="31"/>
      <c r="BH39" s="20" t="s">
        <v>1</v>
      </c>
      <c r="BI39" s="12">
        <f>IF(ISNUMBER(STDEV(BI52:BI61)),STDEV(BI52:BI61),"")</f>
        <v>6.9338454108293507E-2</v>
      </c>
      <c r="BJ39" s="12" t="str">
        <f>IF(ISNUMBER(STDEV(BJ52:BJ61)),STDEV(BJ52:BJ61),"")</f>
        <v/>
      </c>
      <c r="BK39" s="12" t="str">
        <f>IF(ISNUMBER(STDEV(BK52:BK61)),STDEV(BK52:BK61),"")</f>
        <v/>
      </c>
      <c r="BL39" s="12" t="str">
        <f>IF(ISNUMBER(STDEV(BL52:BL61)),STDEV(BL52:BL61),"")</f>
        <v/>
      </c>
      <c r="BS39" s="277"/>
      <c r="DG39" s="221"/>
    </row>
    <row r="40" spans="1:115" s="12" customFormat="1" ht="15" customHeight="1" outlineLevel="1" x14ac:dyDescent="0.25">
      <c r="A40" s="424"/>
      <c r="B40" s="425"/>
      <c r="C40" s="425"/>
      <c r="D40" s="426"/>
      <c r="E40" s="426"/>
      <c r="F40" s="427"/>
      <c r="G40" s="144"/>
      <c r="H40" s="3"/>
      <c r="I40" s="31"/>
      <c r="J40" s="424" t="s">
        <v>197</v>
      </c>
      <c r="K40" s="425"/>
      <c r="L40" s="425"/>
      <c r="M40" s="425"/>
      <c r="N40" s="493">
        <v>16.5</v>
      </c>
      <c r="O40" s="493"/>
      <c r="P40" s="495"/>
      <c r="Q40" s="52"/>
      <c r="R40" s="52"/>
      <c r="S40" s="52"/>
      <c r="T40" s="52"/>
      <c r="U40" s="52"/>
      <c r="V40" s="51"/>
      <c r="X40" s="3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186"/>
      <c r="BB40" s="31"/>
      <c r="BC40" s="31"/>
      <c r="BH40" s="20" t="s">
        <v>36</v>
      </c>
      <c r="BI40" s="12">
        <f>IF(BI39="","",ROUNDUP(ROUND(BI39,2),1))</f>
        <v>0.1</v>
      </c>
      <c r="BJ40" s="12" t="str">
        <f>IF(BJ39="","",ROUNDUP(ROUND(BJ39,2),1))</f>
        <v/>
      </c>
      <c r="BK40" s="12" t="str">
        <f>IF(BK39="","",ROUNDUP(ROUND(BK39,2),1))</f>
        <v/>
      </c>
      <c r="BL40" s="12" t="str">
        <f>IF(BL39="","",ROUNDUP(ROUND(BL39,2),1))</f>
        <v/>
      </c>
      <c r="BS40" s="278"/>
      <c r="DG40" s="221"/>
    </row>
    <row r="41" spans="1:115" s="12" customFormat="1" ht="15" customHeight="1" outlineLevel="1" x14ac:dyDescent="0.25">
      <c r="A41" s="424"/>
      <c r="B41" s="425"/>
      <c r="C41" s="425"/>
      <c r="D41" s="426"/>
      <c r="E41" s="426"/>
      <c r="F41" s="427"/>
      <c r="G41" s="144"/>
      <c r="H41" s="3"/>
      <c r="I41" s="31"/>
      <c r="J41" s="297" t="s">
        <v>273</v>
      </c>
      <c r="K41" s="298"/>
      <c r="L41" s="298"/>
      <c r="M41" s="298"/>
      <c r="N41" s="493">
        <v>200</v>
      </c>
      <c r="O41" s="493"/>
      <c r="P41" s="495"/>
      <c r="Q41" s="52"/>
      <c r="R41" s="52"/>
      <c r="S41" s="52"/>
      <c r="T41" s="52"/>
      <c r="U41" s="52"/>
      <c r="V41" s="51"/>
      <c r="X41" s="3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186"/>
      <c r="BB41" s="31"/>
      <c r="BC41" s="31"/>
      <c r="BH41" s="20"/>
      <c r="BS41" s="279"/>
      <c r="DG41" s="221"/>
    </row>
    <row r="42" spans="1:115" s="12" customFormat="1" ht="15" customHeight="1" outlineLevel="1" thickBot="1" x14ac:dyDescent="0.3">
      <c r="A42" s="424"/>
      <c r="B42" s="425"/>
      <c r="C42" s="425"/>
      <c r="D42" s="426"/>
      <c r="E42" s="426"/>
      <c r="F42" s="427"/>
      <c r="G42" s="144"/>
      <c r="H42" s="3"/>
      <c r="I42" s="31"/>
      <c r="J42" s="301" t="s">
        <v>183</v>
      </c>
      <c r="K42" s="303"/>
      <c r="L42" s="303"/>
      <c r="M42" s="303"/>
      <c r="N42" s="477">
        <v>63</v>
      </c>
      <c r="O42" s="477"/>
      <c r="P42" s="501"/>
      <c r="Q42" s="52"/>
      <c r="R42" s="52"/>
      <c r="S42" s="52"/>
      <c r="T42" s="52"/>
      <c r="U42" s="52"/>
      <c r="V42" s="51"/>
      <c r="X42" s="3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186"/>
      <c r="BB42" s="31"/>
      <c r="BC42" s="31"/>
      <c r="BH42" s="20"/>
      <c r="DG42" s="221"/>
    </row>
    <row r="43" spans="1:115" s="12" customFormat="1" ht="15" customHeight="1" outlineLevel="1" thickBot="1" x14ac:dyDescent="0.3">
      <c r="A43" s="428"/>
      <c r="B43" s="429"/>
      <c r="C43" s="429"/>
      <c r="D43" s="499"/>
      <c r="E43" s="499"/>
      <c r="F43" s="500"/>
      <c r="G43" s="143"/>
      <c r="H43" s="306"/>
      <c r="I43" s="304"/>
      <c r="J43" s="305"/>
      <c r="K43" s="305"/>
      <c r="L43" s="305"/>
      <c r="M43" s="305"/>
      <c r="N43" s="494"/>
      <c r="O43" s="479"/>
      <c r="P43" s="479"/>
      <c r="Q43" s="52"/>
      <c r="R43" s="52"/>
      <c r="S43" s="52"/>
      <c r="T43" s="52"/>
      <c r="U43" s="52"/>
      <c r="V43" s="51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185"/>
      <c r="BB43" s="3"/>
      <c r="BC43" s="3"/>
      <c r="DG43" s="221"/>
    </row>
    <row r="44" spans="1:115" s="12" customFormat="1" ht="3.75" customHeight="1" outlineLevel="1" thickBot="1" x14ac:dyDescent="0.3">
      <c r="A44" s="47"/>
      <c r="B44" s="48"/>
      <c r="C44" s="48"/>
      <c r="D44" s="152"/>
      <c r="E44" s="153"/>
      <c r="F44" s="49"/>
      <c r="G44" s="49"/>
      <c r="H44" s="49"/>
      <c r="I44" s="49"/>
      <c r="J44" s="49"/>
      <c r="K44" s="49"/>
      <c r="L44" s="53"/>
      <c r="M44" s="49"/>
      <c r="N44" s="153"/>
      <c r="O44" s="49"/>
      <c r="P44" s="49"/>
      <c r="Q44" s="49"/>
      <c r="R44" s="49"/>
      <c r="S44" s="49"/>
      <c r="T44" s="49"/>
      <c r="U44" s="49"/>
      <c r="V44" s="50"/>
      <c r="AG44" s="3"/>
      <c r="AH44" s="3"/>
      <c r="AI44" s="3"/>
      <c r="BA44" s="221"/>
      <c r="DG44" s="221"/>
    </row>
    <row r="45" spans="1:115" s="12" customFormat="1" ht="15" customHeight="1" thickTop="1" thickBot="1" x14ac:dyDescent="0.3">
      <c r="A45" s="3"/>
      <c r="B45" s="11"/>
      <c r="C45" s="11"/>
      <c r="D45" s="11"/>
      <c r="E45" s="3"/>
      <c r="F45" s="3"/>
      <c r="G45" s="3"/>
      <c r="H45" s="3"/>
      <c r="I45" s="3"/>
      <c r="J45" s="3"/>
      <c r="K45" s="3"/>
      <c r="L45" s="3"/>
      <c r="M45" s="3"/>
      <c r="N45" s="3"/>
      <c r="AG45" s="3"/>
      <c r="AH45" s="3"/>
      <c r="AI45" s="3"/>
      <c r="BA45" s="221"/>
      <c r="BH45" s="20" t="s">
        <v>2</v>
      </c>
      <c r="BI45" s="12">
        <f>MIN(BI52:BI61)</f>
        <v>1.3744614840779832</v>
      </c>
      <c r="BJ45" s="12">
        <f t="shared" ref="BJ45:BL45" si="6">MIN(BJ52:BJ61)</f>
        <v>0</v>
      </c>
      <c r="BK45" s="12">
        <f t="shared" si="6"/>
        <v>0</v>
      </c>
      <c r="BL45" s="12">
        <f t="shared" si="6"/>
        <v>0</v>
      </c>
      <c r="DG45" s="221"/>
      <c r="DI45" s="3"/>
      <c r="DJ45" s="3"/>
      <c r="DK45" s="3"/>
    </row>
    <row r="46" spans="1:115" s="12" customFormat="1" ht="18" thickTop="1" x14ac:dyDescent="0.3">
      <c r="A46" s="443" t="s">
        <v>62</v>
      </c>
      <c r="B46" s="444"/>
      <c r="C46" s="444"/>
      <c r="D46" s="444"/>
      <c r="E46" s="444"/>
      <c r="F46" s="444"/>
      <c r="G46" s="444"/>
      <c r="H46" s="444"/>
      <c r="I46" s="444"/>
      <c r="J46" s="444"/>
      <c r="K46" s="444"/>
      <c r="L46" s="444"/>
      <c r="M46" s="444"/>
      <c r="N46" s="444"/>
      <c r="O46" s="444"/>
      <c r="P46" s="444"/>
      <c r="Q46" s="444"/>
      <c r="R46" s="444"/>
      <c r="S46" s="444"/>
      <c r="T46" s="444"/>
      <c r="U46" s="444"/>
      <c r="V46" s="444"/>
      <c r="W46" s="444"/>
      <c r="X46" s="444"/>
      <c r="Y46" s="444"/>
      <c r="Z46" s="444"/>
      <c r="AA46" s="445"/>
      <c r="AC46" s="443" t="s">
        <v>184</v>
      </c>
      <c r="AD46" s="444"/>
      <c r="AE46" s="444"/>
      <c r="AF46" s="444"/>
      <c r="AG46" s="444"/>
      <c r="AH46" s="444"/>
      <c r="AI46" s="444"/>
      <c r="AJ46" s="444"/>
      <c r="AK46" s="444"/>
      <c r="AL46" s="444"/>
      <c r="AM46" s="444"/>
      <c r="AN46" s="444"/>
      <c r="AO46" s="444"/>
      <c r="AP46" s="444"/>
      <c r="AQ46" s="444"/>
      <c r="AR46" s="444"/>
      <c r="AS46" s="444"/>
      <c r="AT46" s="444"/>
      <c r="AU46" s="444"/>
      <c r="AV46" s="444"/>
      <c r="AW46" s="444"/>
      <c r="AX46" s="445"/>
      <c r="BA46" s="221"/>
      <c r="BH46" s="20" t="s">
        <v>3</v>
      </c>
      <c r="BI46" s="12">
        <f>MAX(BI52:BI61)</f>
        <v>1.5012128327998653</v>
      </c>
      <c r="BJ46" s="12">
        <f t="shared" ref="BJ46:BL46" si="7">MAX(BJ52:BJ61)</f>
        <v>0</v>
      </c>
      <c r="BK46" s="12">
        <f t="shared" si="7"/>
        <v>0</v>
      </c>
      <c r="BL46" s="12">
        <f t="shared" si="7"/>
        <v>0</v>
      </c>
      <c r="DG46" s="221"/>
      <c r="DI46" s="3"/>
      <c r="DJ46" s="3"/>
      <c r="DK46" s="3"/>
    </row>
    <row r="47" spans="1:115" s="12" customFormat="1" ht="3.75" customHeight="1" thickBot="1" x14ac:dyDescent="0.3">
      <c r="A47" s="45"/>
      <c r="B47" s="11"/>
      <c r="C47" s="11"/>
      <c r="D47" s="11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51"/>
      <c r="AC47" s="252"/>
      <c r="AD47" s="88"/>
      <c r="AE47" s="88"/>
      <c r="AF47" s="88"/>
      <c r="AG47" s="88"/>
      <c r="AH47" s="88"/>
      <c r="AI47" s="88"/>
      <c r="AJ47" s="88"/>
      <c r="AK47" s="88"/>
      <c r="AL47" s="88"/>
      <c r="AM47" s="87"/>
      <c r="AN47" s="87"/>
      <c r="AO47" s="3"/>
      <c r="AP47" s="3"/>
      <c r="AQ47" s="3"/>
      <c r="AR47" s="3"/>
      <c r="AS47" s="3"/>
      <c r="AT47" s="3"/>
      <c r="AU47" s="3"/>
      <c r="AV47" s="3"/>
      <c r="AW47" s="3"/>
      <c r="AX47" s="51"/>
      <c r="BA47" s="221"/>
      <c r="BH47" s="20"/>
      <c r="DG47" s="221"/>
      <c r="DI47" s="3"/>
      <c r="DJ47" s="3"/>
      <c r="DK47" s="3"/>
    </row>
    <row r="48" spans="1:115" s="12" customFormat="1" x14ac:dyDescent="0.25">
      <c r="A48" s="475" t="s">
        <v>30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6"/>
      <c r="R48" s="154"/>
      <c r="S48" s="364" t="s">
        <v>75</v>
      </c>
      <c r="T48" s="365"/>
      <c r="U48" s="365"/>
      <c r="V48" s="365"/>
      <c r="W48" s="365"/>
      <c r="X48" s="365"/>
      <c r="Y48" s="365"/>
      <c r="Z48" s="365"/>
      <c r="AA48" s="474"/>
      <c r="AC48" s="475" t="s">
        <v>139</v>
      </c>
      <c r="AD48" s="365"/>
      <c r="AE48" s="365"/>
      <c r="AF48" s="365"/>
      <c r="AG48" s="365"/>
      <c r="AH48" s="365"/>
      <c r="AI48" s="365"/>
      <c r="AJ48" s="365"/>
      <c r="AK48" s="365"/>
      <c r="AL48" s="366"/>
      <c r="AM48" s="3"/>
      <c r="AN48" s="364" t="str">
        <f>A9</f>
        <v>ta-C-Schicht</v>
      </c>
      <c r="AO48" s="366"/>
      <c r="AP48" s="29"/>
      <c r="AQ48" s="364" t="str">
        <f>E9</f>
        <v>Schicht 2</v>
      </c>
      <c r="AR48" s="366"/>
      <c r="AS48" s="29"/>
      <c r="AT48" s="364" t="str">
        <f>J9</f>
        <v>Schicht 3</v>
      </c>
      <c r="AU48" s="366"/>
      <c r="AV48" s="29"/>
      <c r="AW48" s="364" t="str">
        <f>O9</f>
        <v>Schicht 4</v>
      </c>
      <c r="AX48" s="474"/>
      <c r="BA48" s="221"/>
      <c r="BH48" s="20" t="s">
        <v>4</v>
      </c>
      <c r="BI48" s="12">
        <f>COUNT(BI52:BI61)</f>
        <v>3</v>
      </c>
      <c r="BJ48" s="12">
        <f t="shared" ref="BJ48:BL48" si="8">COUNT(BJ52:BJ61)</f>
        <v>0</v>
      </c>
      <c r="BK48" s="12">
        <f t="shared" si="8"/>
        <v>0</v>
      </c>
      <c r="BL48" s="12">
        <f t="shared" si="8"/>
        <v>0</v>
      </c>
      <c r="DG48" s="221"/>
      <c r="DH48" s="3"/>
      <c r="DI48" s="3"/>
      <c r="DJ48" s="3"/>
      <c r="DK48" s="3"/>
    </row>
    <row r="49" spans="1:189" s="12" customFormat="1" ht="15" customHeight="1" x14ac:dyDescent="0.35">
      <c r="A49" s="379" t="s">
        <v>28</v>
      </c>
      <c r="B49" s="62" t="s">
        <v>29</v>
      </c>
      <c r="C49" s="62"/>
      <c r="D49" s="63"/>
      <c r="E49" s="391" t="s">
        <v>198</v>
      </c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1"/>
      <c r="Q49" s="398"/>
      <c r="R49" s="154"/>
      <c r="S49" s="466" t="s">
        <v>199</v>
      </c>
      <c r="T49" s="391"/>
      <c r="U49" s="391"/>
      <c r="V49" s="391"/>
      <c r="W49" s="391"/>
      <c r="X49" s="391"/>
      <c r="Y49" s="391"/>
      <c r="Z49" s="391"/>
      <c r="AA49" s="471" t="s">
        <v>104</v>
      </c>
      <c r="AC49" s="473" t="s">
        <v>128</v>
      </c>
      <c r="AD49" s="391"/>
      <c r="AE49" s="391"/>
      <c r="AF49" s="391"/>
      <c r="AG49" s="391"/>
      <c r="AH49" s="391"/>
      <c r="AI49" s="391"/>
      <c r="AJ49" s="29"/>
      <c r="AK49" s="391" t="s">
        <v>127</v>
      </c>
      <c r="AL49" s="398"/>
      <c r="AM49" s="3"/>
      <c r="AN49" s="466" t="s">
        <v>127</v>
      </c>
      <c r="AO49" s="398"/>
      <c r="AP49" s="29"/>
      <c r="AQ49" s="466" t="s">
        <v>127</v>
      </c>
      <c r="AR49" s="398" t="s">
        <v>127</v>
      </c>
      <c r="AS49" s="29"/>
      <c r="AT49" s="466" t="s">
        <v>127</v>
      </c>
      <c r="AU49" s="398" t="s">
        <v>127</v>
      </c>
      <c r="AV49" s="29"/>
      <c r="AW49" s="466" t="s">
        <v>127</v>
      </c>
      <c r="AX49" s="467" t="s">
        <v>127</v>
      </c>
      <c r="BA49" s="221"/>
      <c r="BB49" s="506" t="s">
        <v>49</v>
      </c>
      <c r="BC49" s="506"/>
      <c r="BD49" s="506"/>
      <c r="BE49" s="506"/>
      <c r="BF49" s="506"/>
      <c r="BG49" s="506"/>
      <c r="BH49" s="507"/>
      <c r="BI49" s="508" t="s">
        <v>58</v>
      </c>
      <c r="BJ49" s="506"/>
      <c r="BK49" s="506"/>
      <c r="BL49" s="507"/>
      <c r="BM49" s="508" t="s">
        <v>53</v>
      </c>
      <c r="BN49" s="506"/>
      <c r="BO49" s="506"/>
      <c r="BP49" s="506"/>
      <c r="BQ49" s="506"/>
      <c r="BR49" s="506"/>
      <c r="BS49" s="506"/>
      <c r="BT49" s="507"/>
      <c r="BU49" s="508" t="s">
        <v>59</v>
      </c>
      <c r="BV49" s="506"/>
      <c r="BW49" s="506"/>
      <c r="BX49" s="506"/>
      <c r="BY49" s="506"/>
      <c r="BZ49" s="506"/>
      <c r="CA49" s="506"/>
      <c r="CB49" s="506"/>
      <c r="CC49" s="507"/>
      <c r="CD49" s="508" t="s">
        <v>121</v>
      </c>
      <c r="CE49" s="506"/>
      <c r="CF49" s="506"/>
      <c r="CG49" s="507"/>
      <c r="CH49" s="508" t="s">
        <v>122</v>
      </c>
      <c r="CI49" s="506"/>
      <c r="CJ49" s="506"/>
      <c r="CK49" s="507"/>
      <c r="CL49" s="508" t="s">
        <v>133</v>
      </c>
      <c r="CM49" s="506"/>
      <c r="CN49" s="506"/>
      <c r="CO49" s="507"/>
      <c r="CP49" s="506" t="s">
        <v>120</v>
      </c>
      <c r="CQ49" s="506"/>
      <c r="CR49" s="506"/>
      <c r="CS49" s="507"/>
      <c r="CT49" s="508" t="s">
        <v>131</v>
      </c>
      <c r="CU49" s="506"/>
      <c r="CV49" s="506"/>
      <c r="CW49" s="507"/>
      <c r="CX49" s="503" t="s">
        <v>140</v>
      </c>
      <c r="CY49" s="287" t="s">
        <v>206</v>
      </c>
      <c r="CZ49" s="3" t="s">
        <v>210</v>
      </c>
      <c r="DA49" s="288" t="s">
        <v>207</v>
      </c>
      <c r="DB49" s="289" t="s">
        <v>208</v>
      </c>
      <c r="DC49" s="290" t="s">
        <v>209</v>
      </c>
      <c r="DD49" s="3" t="s">
        <v>211</v>
      </c>
      <c r="DE49" s="27" t="s">
        <v>212</v>
      </c>
      <c r="DF49" s="281"/>
      <c r="DG49" s="222"/>
      <c r="DI49" s="3"/>
      <c r="DJ49" s="3"/>
      <c r="DK49" s="3"/>
    </row>
    <row r="50" spans="1:189" s="12" customFormat="1" ht="15" customHeight="1" x14ac:dyDescent="0.25">
      <c r="A50" s="379"/>
      <c r="B50" s="62" t="s">
        <v>200</v>
      </c>
      <c r="C50" s="62"/>
      <c r="D50" s="63"/>
      <c r="E50" s="391" t="s">
        <v>269</v>
      </c>
      <c r="F50" s="392"/>
      <c r="G50" s="390" t="str">
        <f>"Außenkreis "&amp;A9</f>
        <v>Außenkreis ta-C-Schicht</v>
      </c>
      <c r="H50" s="391"/>
      <c r="I50" s="63"/>
      <c r="J50" s="391" t="str">
        <f>"Außenkreis "&amp;E9</f>
        <v>Außenkreis Schicht 2</v>
      </c>
      <c r="K50" s="392"/>
      <c r="L50" s="390" t="str">
        <f>"Außenkreis "&amp;J9</f>
        <v>Außenkreis Schicht 3</v>
      </c>
      <c r="M50" s="391"/>
      <c r="N50" s="63"/>
      <c r="O50" s="391" t="str">
        <f>"Außenkreis "&amp;O9</f>
        <v>Außenkreis Schicht 4</v>
      </c>
      <c r="P50" s="391"/>
      <c r="Q50" s="476" t="s">
        <v>33</v>
      </c>
      <c r="R50" s="155"/>
      <c r="S50" s="466" t="str">
        <f>A9</f>
        <v>ta-C-Schicht</v>
      </c>
      <c r="T50" s="391"/>
      <c r="U50" s="390" t="str">
        <f>E9</f>
        <v>Schicht 2</v>
      </c>
      <c r="V50" s="392"/>
      <c r="W50" s="390" t="str">
        <f>J9</f>
        <v>Schicht 3</v>
      </c>
      <c r="X50" s="392"/>
      <c r="Y50" s="472" t="str">
        <f>O9</f>
        <v>Schicht 4</v>
      </c>
      <c r="Z50" s="472"/>
      <c r="AA50" s="471"/>
      <c r="AC50" s="465" t="s">
        <v>195</v>
      </c>
      <c r="AD50" s="469" t="s">
        <v>192</v>
      </c>
      <c r="AE50" s="269" t="s">
        <v>136</v>
      </c>
      <c r="AF50" s="269" t="s">
        <v>138</v>
      </c>
      <c r="AG50" s="469" t="s">
        <v>201</v>
      </c>
      <c r="AH50" s="269" t="s">
        <v>180</v>
      </c>
      <c r="AI50" s="470" t="s">
        <v>181</v>
      </c>
      <c r="AJ50" s="231"/>
      <c r="AK50" s="464" t="s">
        <v>191</v>
      </c>
      <c r="AL50" s="468" t="s">
        <v>202</v>
      </c>
      <c r="AM50" s="3"/>
      <c r="AN50" s="504" t="s">
        <v>129</v>
      </c>
      <c r="AO50" s="468" t="s">
        <v>130</v>
      </c>
      <c r="AP50" s="29"/>
      <c r="AQ50" s="504" t="s">
        <v>129</v>
      </c>
      <c r="AR50" s="468" t="s">
        <v>130</v>
      </c>
      <c r="AS50" s="29"/>
      <c r="AT50" s="504" t="s">
        <v>129</v>
      </c>
      <c r="AU50" s="468" t="s">
        <v>130</v>
      </c>
      <c r="AV50" s="29"/>
      <c r="AW50" s="504" t="s">
        <v>129</v>
      </c>
      <c r="AX50" s="505" t="s">
        <v>130</v>
      </c>
      <c r="BA50" s="221"/>
      <c r="BB50" s="20"/>
      <c r="BC50" s="37"/>
      <c r="BD50" s="34"/>
      <c r="BE50" s="34"/>
      <c r="BF50" s="34"/>
      <c r="BG50" s="138"/>
      <c r="BH50" s="34"/>
      <c r="BI50" s="28"/>
      <c r="BJ50" s="29"/>
      <c r="BK50" s="29"/>
      <c r="BL50" s="26"/>
      <c r="BM50" s="29"/>
      <c r="BN50" s="29"/>
      <c r="BO50" s="29"/>
      <c r="BP50" s="26"/>
      <c r="BQ50" s="29"/>
      <c r="BR50" s="29"/>
      <c r="BS50" s="29"/>
      <c r="BT50" s="26"/>
      <c r="BU50" s="20"/>
      <c r="BV50" s="29"/>
      <c r="BW50" s="29"/>
      <c r="BX50" s="29"/>
      <c r="BY50" s="26"/>
      <c r="BZ50" s="29"/>
      <c r="CA50" s="29"/>
      <c r="CB50" s="29"/>
      <c r="CC50" s="26"/>
      <c r="CD50" s="29"/>
      <c r="CE50" s="29"/>
      <c r="CF50" s="29"/>
      <c r="CG50" s="26"/>
      <c r="CH50" s="29"/>
      <c r="CI50" s="29"/>
      <c r="CJ50" s="29"/>
      <c r="CK50" s="26"/>
      <c r="CL50" s="29"/>
      <c r="CM50" s="29"/>
      <c r="CN50" s="29"/>
      <c r="CO50" s="26"/>
      <c r="CP50" s="29"/>
      <c r="CQ50" s="29"/>
      <c r="CR50" s="29"/>
      <c r="CS50" s="26"/>
      <c r="CT50" s="28"/>
      <c r="CU50" s="29"/>
      <c r="CV50" s="29"/>
      <c r="CW50" s="26"/>
      <c r="CX50" s="503"/>
      <c r="CY50" s="273"/>
      <c r="CZ50" s="281"/>
      <c r="DA50" s="281"/>
      <c r="DB50" s="281"/>
      <c r="DC50" s="281"/>
      <c r="DD50" s="281"/>
      <c r="DE50" s="291"/>
      <c r="DF50" s="281"/>
      <c r="DG50" s="223"/>
      <c r="DH50" s="29"/>
      <c r="DI50" s="29"/>
      <c r="DJ50" s="29"/>
      <c r="DK50" s="3"/>
    </row>
    <row r="51" spans="1:189" s="12" customFormat="1" ht="15" customHeight="1" x14ac:dyDescent="0.25">
      <c r="A51" s="379"/>
      <c r="B51" s="193"/>
      <c r="C51" s="62"/>
      <c r="D51" s="63"/>
      <c r="E51" s="175" t="s">
        <v>97</v>
      </c>
      <c r="F51" s="175" t="s">
        <v>96</v>
      </c>
      <c r="G51" s="151" t="s">
        <v>97</v>
      </c>
      <c r="H51" s="173" t="s">
        <v>96</v>
      </c>
      <c r="I51" s="63"/>
      <c r="J51" s="175" t="s">
        <v>97</v>
      </c>
      <c r="K51" s="175" t="s">
        <v>96</v>
      </c>
      <c r="L51" s="151" t="s">
        <v>97</v>
      </c>
      <c r="M51" s="173" t="s">
        <v>96</v>
      </c>
      <c r="N51" s="63"/>
      <c r="O51" s="175" t="s">
        <v>97</v>
      </c>
      <c r="P51" s="173" t="s">
        <v>96</v>
      </c>
      <c r="Q51" s="476"/>
      <c r="R51" s="155"/>
      <c r="S51" s="172" t="s">
        <v>98</v>
      </c>
      <c r="T51" s="151" t="s">
        <v>96</v>
      </c>
      <c r="U51" s="173" t="s">
        <v>98</v>
      </c>
      <c r="V51" s="151" t="s">
        <v>96</v>
      </c>
      <c r="W51" s="173" t="s">
        <v>98</v>
      </c>
      <c r="X51" s="151" t="s">
        <v>96</v>
      </c>
      <c r="Y51" s="173" t="s">
        <v>98</v>
      </c>
      <c r="Z51" s="174" t="s">
        <v>96</v>
      </c>
      <c r="AA51" s="471"/>
      <c r="AC51" s="465"/>
      <c r="AD51" s="469"/>
      <c r="AE51" s="269" t="s">
        <v>137</v>
      </c>
      <c r="AF51" s="269" t="s">
        <v>182</v>
      </c>
      <c r="AG51" s="469"/>
      <c r="AH51" s="269"/>
      <c r="AI51" s="470"/>
      <c r="AJ51" s="231"/>
      <c r="AK51" s="464"/>
      <c r="AL51" s="468"/>
      <c r="AM51" s="3"/>
      <c r="AN51" s="504"/>
      <c r="AO51" s="468"/>
      <c r="AP51" s="29"/>
      <c r="AQ51" s="504"/>
      <c r="AR51" s="468"/>
      <c r="AS51" s="29"/>
      <c r="AT51" s="504"/>
      <c r="AU51" s="468"/>
      <c r="AV51" s="29"/>
      <c r="AW51" s="504"/>
      <c r="AX51" s="505"/>
      <c r="BA51" s="221"/>
      <c r="BB51" s="20" t="s">
        <v>74</v>
      </c>
      <c r="BC51" s="37" t="s">
        <v>57</v>
      </c>
      <c r="BD51" s="139" t="s">
        <v>50</v>
      </c>
      <c r="BE51" s="139" t="s">
        <v>51</v>
      </c>
      <c r="BF51" s="139" t="s">
        <v>52</v>
      </c>
      <c r="BG51" s="139" t="s">
        <v>102</v>
      </c>
      <c r="BH51" s="139" t="s">
        <v>33</v>
      </c>
      <c r="BI51" s="28" t="s">
        <v>50</v>
      </c>
      <c r="BJ51" s="29" t="s">
        <v>51</v>
      </c>
      <c r="BK51" s="29" t="s">
        <v>52</v>
      </c>
      <c r="BL51" s="26" t="s">
        <v>102</v>
      </c>
      <c r="BM51" s="29" t="s">
        <v>50</v>
      </c>
      <c r="BN51" s="29" t="s">
        <v>51</v>
      </c>
      <c r="BO51" s="29" t="s">
        <v>52</v>
      </c>
      <c r="BP51" s="26" t="s">
        <v>102</v>
      </c>
      <c r="BQ51" s="29" t="s">
        <v>50</v>
      </c>
      <c r="BR51" s="29" t="s">
        <v>51</v>
      </c>
      <c r="BS51" s="29" t="s">
        <v>52</v>
      </c>
      <c r="BT51" s="26" t="s">
        <v>102</v>
      </c>
      <c r="BU51" s="20" t="s">
        <v>126</v>
      </c>
      <c r="BV51" s="29" t="s">
        <v>50</v>
      </c>
      <c r="BW51" s="29" t="s">
        <v>51</v>
      </c>
      <c r="BX51" s="29" t="s">
        <v>52</v>
      </c>
      <c r="BY51" s="26" t="s">
        <v>102</v>
      </c>
      <c r="BZ51" s="29" t="s">
        <v>50</v>
      </c>
      <c r="CA51" s="29" t="s">
        <v>51</v>
      </c>
      <c r="CB51" s="29" t="s">
        <v>52</v>
      </c>
      <c r="CC51" s="26" t="s">
        <v>102</v>
      </c>
      <c r="CD51" s="29" t="s">
        <v>50</v>
      </c>
      <c r="CE51" s="29" t="s">
        <v>51</v>
      </c>
      <c r="CF51" s="29" t="s">
        <v>52</v>
      </c>
      <c r="CG51" s="26" t="s">
        <v>102</v>
      </c>
      <c r="CH51" s="29" t="s">
        <v>50</v>
      </c>
      <c r="CI51" s="29" t="s">
        <v>51</v>
      </c>
      <c r="CJ51" s="29" t="s">
        <v>52</v>
      </c>
      <c r="CK51" s="26" t="s">
        <v>102</v>
      </c>
      <c r="CL51" s="29" t="s">
        <v>50</v>
      </c>
      <c r="CM51" s="29" t="s">
        <v>51</v>
      </c>
      <c r="CN51" s="29" t="s">
        <v>52</v>
      </c>
      <c r="CO51" s="26" t="s">
        <v>102</v>
      </c>
      <c r="CP51" s="29" t="s">
        <v>50</v>
      </c>
      <c r="CQ51" s="29" t="s">
        <v>51</v>
      </c>
      <c r="CR51" s="29" t="s">
        <v>52</v>
      </c>
      <c r="CS51" s="26" t="s">
        <v>102</v>
      </c>
      <c r="CT51" s="29" t="s">
        <v>50</v>
      </c>
      <c r="CU51" s="29" t="s">
        <v>51</v>
      </c>
      <c r="CV51" s="29" t="s">
        <v>52</v>
      </c>
      <c r="CW51" s="26" t="s">
        <v>102</v>
      </c>
      <c r="CX51" s="503"/>
      <c r="CY51" s="273"/>
      <c r="CZ51" s="281"/>
      <c r="DA51" s="281"/>
      <c r="DB51" s="281"/>
      <c r="DC51" s="281"/>
      <c r="DD51" s="281"/>
      <c r="DE51" s="291"/>
      <c r="DF51" s="281"/>
      <c r="DG51" s="223"/>
      <c r="DH51" s="29"/>
      <c r="DI51" s="29"/>
      <c r="DJ51" s="29"/>
      <c r="DK51" s="3"/>
    </row>
    <row r="52" spans="1:189" s="12" customFormat="1" ht="15" customHeight="1" x14ac:dyDescent="0.25">
      <c r="A52" s="56" t="s">
        <v>13</v>
      </c>
      <c r="B52" s="478">
        <v>20</v>
      </c>
      <c r="C52" s="478"/>
      <c r="D52" s="21"/>
      <c r="E52" s="157">
        <v>45.600999999999999</v>
      </c>
      <c r="F52" s="157">
        <f t="shared" ref="F52:H61" si="9">IF(E52="","",10)</f>
        <v>10</v>
      </c>
      <c r="G52" s="157">
        <v>172.79900000000001</v>
      </c>
      <c r="H52" s="347">
        <f t="shared" si="9"/>
        <v>10</v>
      </c>
      <c r="I52" s="21"/>
      <c r="J52" s="157"/>
      <c r="K52" s="157" t="str">
        <f>IF(J52="","",10)</f>
        <v/>
      </c>
      <c r="L52" s="157"/>
      <c r="M52" s="157" t="str">
        <f t="shared" ref="M52:M61" si="10">IF(L52="","",10)</f>
        <v/>
      </c>
      <c r="N52" s="21"/>
      <c r="O52" s="157"/>
      <c r="P52" s="157" t="str">
        <f>IF(O52="","",10)</f>
        <v/>
      </c>
      <c r="Q52" s="157"/>
      <c r="R52" s="156"/>
      <c r="S52" s="64">
        <f>IF(AND(BI52="",BM52=""),"",IF(BI52&lt;&gt;"",ROUND(BI52,1),"mind. "&amp;ROUND(BM52,1)))</f>
        <v>1.4</v>
      </c>
      <c r="T52" s="176">
        <f t="shared" ref="T52:T61" si="11">IF(AND(CD52="",CH52="",CL52="",CP52=""),"",ROUNDUP(ROUND(MAX(CD52,CH52,CL52,CP52),2),1))</f>
        <v>0.2</v>
      </c>
      <c r="U52" s="157" t="str">
        <f>IF(AND(BJ52="",BN52=""),"",IF(BJ52&lt;&gt;"",ROUND(BJ52,1),"mind. "&amp;ROUND(BN52,1)))</f>
        <v/>
      </c>
      <c r="V52" s="157" t="str">
        <f t="shared" ref="V52:V61" si="12">IF(AND(CE52="",CI52="",CM52="",CQ52=""),"",ROUNDUP(ROUND(MAX(CE52,CI52,CM52,CQ52),2),1))</f>
        <v/>
      </c>
      <c r="W52" s="157" t="str">
        <f>IF(AND(BK52="",BO52=""),"",IF(BK52&lt;&gt;"",ROUND(BK52,1),"mind. "&amp;ROUND(BO52,1)))</f>
        <v/>
      </c>
      <c r="X52" s="157" t="str">
        <f t="shared" ref="X52:X61" si="13">IF(AND(CF52="",CJ52="",CN52="",CR52=""),"",ROUNDUP(ROUND(MAX(CF52,CJ52,CN52,CR52),2),1))</f>
        <v/>
      </c>
      <c r="Y52" s="157" t="str">
        <f>IF(AND(BL52="",BP52=""),"",IF(BL52&lt;&gt;"",ROUND(BL52,1),"mind. "&amp;ROUND(BP52,1)))</f>
        <v/>
      </c>
      <c r="Z52" s="157" t="str">
        <f t="shared" ref="Z52:Z61" si="14">IF(AND(CG52="",CK52="",CO52="",CS52=""),"",ROUNDUP(ROUND(MAX(CG52,CK52,CO52,CS52),2),1))</f>
        <v/>
      </c>
      <c r="AA52" s="65" t="str">
        <f t="shared" ref="AA52:AA61" si="15">IF(BV52&lt;&gt;"",BV52&amp;" der "&amp;$A$9,IF(BW52&lt;&gt;"",BW52&amp;" der "&amp;$E$9,IF(BX52&lt;&gt;"",BX52&amp;" der "&amp;$J$9,IF(BY52&lt;&gt;"",BY52&amp;" der "&amp;$O$9,""))))</f>
        <v/>
      </c>
      <c r="AC52" s="263"/>
      <c r="AD52" s="251"/>
      <c r="AE52" s="202">
        <f>IF($N$41&lt;&gt;"",$N$41,"")</f>
        <v>200</v>
      </c>
      <c r="AF52" s="202">
        <f>IF($N$40&lt;&gt;"",$N$40,"")</f>
        <v>16.5</v>
      </c>
      <c r="AG52" s="202">
        <f>IF($N$39&lt;&gt;"",$N$39,"")</f>
        <v>20</v>
      </c>
      <c r="AH52" s="202" t="str">
        <f t="shared" ref="AH52:AH61" si="16">IF($N$32&lt;&gt;"",$N$32,"")</f>
        <v>WC-Co</v>
      </c>
      <c r="AI52" s="202" t="str">
        <f t="shared" ref="AI52:AI61" si="17">IF($N$31&lt;&gt;"",$N$31,"")</f>
        <v>0,25 µm MagnumTop</v>
      </c>
      <c r="AJ52" s="203"/>
      <c r="AK52" s="275" t="str">
        <f>IF(AD52="","",ROUND(AD52*DE52,0))</f>
        <v/>
      </c>
      <c r="AL52" s="205" t="str">
        <f>IF(CX52="ok",IF(AK52&lt;&gt;"",SUM(AO52,AR52,AU52,AX52)/(AK52*1000),"&lt;- Umdrehungen?"),"")</f>
        <v/>
      </c>
      <c r="AM52" s="3"/>
      <c r="AN52" s="64">
        <f t="shared" ref="AN52:AN61" si="18">IF(OR(BD52="-",BD52="falsch!",BD52="0!"),"",ROUND(E52/G52,2))</f>
        <v>0.26</v>
      </c>
      <c r="AO52" s="205">
        <f t="shared" ref="AO52:AO61" si="19">IF(OR(BD52="-",BD52="falsch!",$BB52="falsch!"),"",PI()/3*((B52/2*1000)-(SQRT((B52/2*1000)^2-G52^2)))^2*(2*B52/2*1000+(SQRT((B52/2*1000)^2-G52^2)))-(PI()/3*((B52/2*1000)-(SQRT((B52/2*1000)^2-E52^2)))^2*(2*B52/2*1000+(SQRT((B52/2*1000)^2-E52^2)))))</f>
        <v>69692.621357337077</v>
      </c>
      <c r="AP52" s="21"/>
      <c r="AQ52" s="64" t="str">
        <f t="shared" ref="AQ52:AQ61" si="20">IF(OR(BE52="-",BE52="falsch!",BE52="0!"),"",ROUND(G52/J52,2))</f>
        <v/>
      </c>
      <c r="AR52" s="205" t="str">
        <f t="shared" ref="AR52:AR61" si="21">IF(OR(BE52="-",BE52="falsch!",$BB52="falsch!"),"",PI()/3*((B52/2*1000)-(SQRT((B52/2*1000)^2-J52^2)))^2*(2*B52/2*1000+(SQRT((B52/2*1000)^2-J52^2)))-(PI()/3*((B52/2*1000)-(SQRT((B52/2*1000)^2-G52^2)))^2*(2*B52/2*1000+(SQRT((B52/2*1000)^2-G52^2)))))</f>
        <v/>
      </c>
      <c r="AS52" s="21"/>
      <c r="AT52" s="64" t="str">
        <f t="shared" ref="AT52:AT61" si="22">IF(OR(BF52="-",BF52="falsch!",BF52="0!"),"",ROUND(J52/L52,2))</f>
        <v/>
      </c>
      <c r="AU52" s="205" t="str">
        <f t="shared" ref="AU52:AU61" si="23">IF(OR(BF52="-",BF52="falsch!",$BB52="falsch!"),"",PI()/3*((B52/2*1000)-(SQRT((B52/2*1000)^2-L52^2)))^2*(2*B52/2*1000+(SQRT((B52/2*1000)^2-L52^2)))-(PI()/3*((B52/2*1000)-(SQRT((B52/2*1000)^2-J52^2)))^2*(2*B52/2*1000+(SQRT((B52/2*1000)^2-J52^2)))))</f>
        <v/>
      </c>
      <c r="AV52" s="21"/>
      <c r="AW52" s="64" t="str">
        <f t="shared" ref="AW52:AW61" si="24">IF(OR(BG52="-",BG52="falsch!",BG52="0!"),"",ROUND(L52/O52,2))</f>
        <v/>
      </c>
      <c r="AX52" s="208" t="str">
        <f t="shared" ref="AX52:AX61" si="25">IF(OR(BG52="-",BG52="falsch!",$BB52="falsch!"),"",PI()/3*((B52/2*1000)-(SQRT((B52/2*1000)^2-O52^2)))^2*(2*B52/2*1000+(SQRT((B52/2*1000)^2-O52^2)))-(PI()/3*((B52/2*1000)-(SQRT((B52/2*1000)^2-L52^2)))^2*(2*B52/2*1000+(SQRT((B52/2*1000)^2-L52^2)))))</f>
        <v/>
      </c>
      <c r="BA52" s="221"/>
      <c r="BB52" s="12" t="str">
        <f t="shared" ref="BB52:BB61" si="26">IF(AND(B52="",OR(BC52&lt;&gt;"-",BD52&lt;&gt;"-",BE52&lt;&gt;"-",BF52&lt;&gt;"-",BH52&lt;&gt;"-",BG52&lt;&gt;"-")),"falsch!","ok")</f>
        <v>ok</v>
      </c>
      <c r="BC52" s="36" t="str">
        <f t="shared" ref="BC52:BC61" si="27">IF(AND(E52&lt;&gt;"",G52=""),"falsch!","-")</f>
        <v>-</v>
      </c>
      <c r="BD52" s="11" t="str">
        <f t="shared" ref="BD52:BD61" si="28">IF(OR(AND(G52="",E52&lt;&gt;""),AND(G52&lt;&gt;"",E52="",J52="")),"falsch!",IF(OR(G52="",E52=""),"-",IF(E52=0,"0!",IF(G52&lt;=E52,"falsch!","ok"))))</f>
        <v>ok</v>
      </c>
      <c r="BE52" s="11" t="str">
        <f t="shared" ref="BE52:BE61" si="29">IF(OR(AND(J52="",OR(L52&lt;&gt;"",O52&lt;&gt;""),OR(E52&lt;&gt;"",G52&lt;&gt;"")),AND(J52&lt;&gt;"",L52="",G52="")),"falsch!",IF(OR(J52="",G52=""),"-",IF(G52=0,"0!",IF(J52&lt;=G52,"falsch!","ok"))))</f>
        <v>-</v>
      </c>
      <c r="BF52" s="11" t="str">
        <f t="shared" ref="BF52:BF61" si="30">IF(OR(AND(L52="",O52&lt;&gt;"",OR(E52&lt;&gt;"",G52&lt;&gt;"",J52&lt;&gt;"")),AND(L52&lt;&gt;"",J52="",O52="")),"falsch!",IF(OR(L52="",J52=""),"-",IF(J52=0,"0!",IF(L52&lt;=J52,"falsch!","ok"))))</f>
        <v>-</v>
      </c>
      <c r="BG52" s="11" t="str">
        <f t="shared" ref="BG52:BG61" si="31">IF(AND(O52&lt;&gt;"",L52=""),"falsch!",IF(OR(O52="",L52=""),"-",IF(L52=0,"0!",IF(O52&lt;=L52,"falsch!","ok"))))</f>
        <v>-</v>
      </c>
      <c r="BH52" s="11" t="str">
        <f t="shared" ref="BH52:BH61" si="32">IF(Q52="","-",IF(Q52&gt;=MAX(E52,G52,J52,L52,O52),"falsch!","ok"))</f>
        <v>-</v>
      </c>
      <c r="BI52" s="30">
        <f t="shared" ref="BI52:BI61" si="33">IF(OR(BD52="-",BD52="falsch!",BD52="0!",$BB52="falsch!"),"",SQRT((B52/2*1000)^2-(((E52*2)^2)/4))-SQRT((B52/2*1000)^2-(((G52*2)^2)/4)))</f>
        <v>1.389113084796918</v>
      </c>
      <c r="BJ52" s="3" t="str">
        <f t="shared" ref="BJ52:BJ61" si="34">IF(OR(BE52="-",BE52="falsch!",BE52="0!",$BB52="falsch!"),"",SQRT((B52/2*1000)^2-(((G52*2)^2)/4))-SQRT((B52/2*1000)^2-(((J52*2)^2)/4)))</f>
        <v/>
      </c>
      <c r="BK52" s="3" t="str">
        <f t="shared" ref="BK52:BK61" si="35">IF(OR(BF52="-",BF52="falsch!",BF52="0!",$BB52="falsch!"),"",SQRT((B52/2*1000)^2-(((J52*2)^2)/4))-SQRT((B52/2*1000)^2-(((L52*2)^2)/4)))</f>
        <v/>
      </c>
      <c r="BL52" s="27" t="str">
        <f t="shared" ref="BL52:BL61" si="36">IF(OR(BG52="-",BG52="falsch!",BG52="0!",$BB52="falsch!"),"",SQRT((B52/2*1000)^2-(((L52*2)^2)/4))-SQRT((B52/2*1000)^2-(((O52*2)^2)/4)))</f>
        <v/>
      </c>
      <c r="BM52" s="3" t="str">
        <f t="shared" ref="BM52:BM61" si="37">IF(BD52="0!",SQRT((B52/2*1000)^2-(((E52*2)^2)/4))-SQRT((B52/2*1000)^2-(((G52*2)^2)/4)),"")</f>
        <v/>
      </c>
      <c r="BN52" s="3" t="str">
        <f t="shared" ref="BN52:BN61" si="38">IF(BE52="0!",SQRT((B52/2*1000)^2-(((G52*2)^2)/4))-SQRT((B52/2*1000)^2-(((J52*2)^2)/4)),"")</f>
        <v/>
      </c>
      <c r="BO52" s="3" t="str">
        <f t="shared" ref="BO52:BO61" si="39">IF(BF52="0!",SQRT((B52/2*1000)^2-(((J52*2)^2)/4))-SQRT((B52/2*1000)^2-(((L52*2)^2)/4)),"")</f>
        <v/>
      </c>
      <c r="BP52" s="27" t="str">
        <f t="shared" ref="BP52:BP61" si="40">IF(BG52="0!",SQRT((B52/2*1000)^2-(((L52*2)^2)/4))-SQRT((B52/2*1000)^2-(((O52*2)^2)/4)),"")</f>
        <v/>
      </c>
      <c r="BQ52" s="3" t="str">
        <f>IF(BM52="","",ROUND(BM52,1)&amp;" µm")</f>
        <v/>
      </c>
      <c r="BR52" s="3" t="str">
        <f>IF(BN52="","",ROUND(BN52,1)&amp;" µm")</f>
        <v/>
      </c>
      <c r="BS52" s="3" t="str">
        <f>IF(BO52="","",ROUND(BO52,1)&amp;" µm")</f>
        <v/>
      </c>
      <c r="BT52" s="27" t="str">
        <f>IF(BP52="","",ROUND(BP52,1)&amp;" µm")</f>
        <v/>
      </c>
      <c r="BU52" s="12" t="str">
        <f t="shared" ref="BU52:BU61" si="41">IF(Q52="","",SQRT((B52/2*1000)^2-(((MIN(E52,G52,J52,L52,O52)*2)^2)/4))-SQRT((B52/2*1000)^2-(((Q52*2)^2)/4)))</f>
        <v/>
      </c>
      <c r="BV52" s="12" t="str">
        <f>IF(BU52&lt;SUM(BI52,BM52),ROUND((BU52/SUM(BI52,BM52))*100,0)&amp;"%","")</f>
        <v/>
      </c>
      <c r="BW52" s="12" t="str">
        <f>IF(BV52&lt;&gt;"","",IF(BU52&lt;SUM(BI52:BJ52,BM52:BN52),ROUND(((BU52-SUM(BI52,BM52))/SUM(BJ52,BN52))*100,0)&amp;"%",""))</f>
        <v/>
      </c>
      <c r="BX52" s="3" t="str">
        <f>IF(OR(BW52&lt;&gt;"",BV52&lt;&gt;""),"",IF(BU52&lt;SUM(BI52:BK52,BM52:BO52),ROUND(((BU52-SUM(BI52:BJ52,BM52:BN52))/SUM(BK52,BO52))*100,0)&amp;"%",""))</f>
        <v/>
      </c>
      <c r="BY52" s="27" t="str">
        <f>IF(OR(BW52&lt;&gt;"",BV52&lt;&gt;"",BX52&lt;&gt;""),"",IF(BU52&lt;SUM(BI52:BL52,BM52:BP52),ROUND(((BU52-SUM(BI52:BK52,BM52:BO52))/SUM(BL52,BP52))*100,0)&amp;"%",""))</f>
        <v/>
      </c>
      <c r="BZ52" s="12" t="str">
        <f>IF(BD52="0!","",IF(BV52="","",BV52))</f>
        <v/>
      </c>
      <c r="CA52" s="12" t="str">
        <f>IF(BE52="0!","",IF(BW52="","",BW52))</f>
        <v/>
      </c>
      <c r="CB52" s="3" t="str">
        <f>IF(BF52="0!","",IF(BX52="","",BX52))</f>
        <v/>
      </c>
      <c r="CC52" s="27" t="str">
        <f>IF(BG52="0!","",IF(BY52="","",BY52))</f>
        <v/>
      </c>
      <c r="CD52" s="3">
        <f>IF(OR(BD52="-",BD52="falsch!",BD52="0!",$BB52="falsch!"),"",IF(OR($N$33&lt;&gt;"",F52&lt;&gt;"",H52&lt;&gt;""),ABS(SQRT(((B52+$N$33)/2*1000)^2-((((E52-(F52/$P$34))*2)^2)/4))-SQRT(((B52+$N$33)/2*1000)^2-((((G52+(H52/$P$34))*2)^2)/4))-BI52),""))</f>
        <v>4.1862509146085358E-2</v>
      </c>
      <c r="CE52" s="3" t="str">
        <f t="shared" ref="CE52:CE61" si="42">IF(OR(BE52="-",BE52="falsch!",BE52="0!",$BB52="falsch!"),"",IF(OR($N$33&lt;&gt;"",H52&lt;&gt;"",K52&lt;&gt;""),ABS(SQRT(((B52+$N$33)/2*1000)^2-((((G52-(H52/$P$34))*2)^2)/4))-SQRT(((B52+$N$33)/2*1000)^2-((((J52+(K52/$P$34))*2)^2)/4))-BJ52),""))</f>
        <v/>
      </c>
      <c r="CF52" s="3" t="str">
        <f t="shared" ref="CF52:CF61" si="43">IF(OR(BF52="-",BF52="falsch!",BF52="0!",$BB52="falsch!"),"",IF(OR($N$33&lt;&gt;"",K52&lt;&gt;"",M52&lt;&gt;""),ABS(SQRT(((B52+$N$33)/2*1000)^2-((((J52-(K52/$P$34))*2)^2)/4))-SQRT(((B52+$N$33)/2*1000)^2-((((L52+(M52/$P$34))*2)^2)/4))-BK52),""))</f>
        <v/>
      </c>
      <c r="CG52" s="27" t="str">
        <f t="shared" ref="CG52:CG61" si="44">IF(OR(BG52="-",BG52="falsch!",BG52="0!",$BB52="falsch!"),"",IF(OR($N$33&lt;&gt;"",M52&lt;&gt;"",P52&lt;&gt;""),ABS(SQRT(((B52+$N$33)/2*1000)^2-((((L52-(M52/$P$34))*2)^2)/4))-SQRT(((B52+$N$33)/2*1000)^2-((((O52+(P52/$P$34))*2)^2)/4))-BL52),""))</f>
        <v/>
      </c>
      <c r="CH52" s="3">
        <f t="shared" ref="CH52:CH61" si="45">IF(OR(BD52="-",BD52="falsch!",BD52="0!",$BB52="falsch!"),"",IF(OR($N$33&lt;&gt;"",F52&lt;&gt;"",H52&lt;&gt;""),ABS(SQRT(((B52+$N$33)/2*1000)^2-((((E52+(F52/$P$34))*2)^2)/4))-SQRT(((B52+$N$33)/2*1000)^2-((((G52-(H52/$P$34))*2)^2)/4))-BI52),""))</f>
        <v>0.12279350889912166</v>
      </c>
      <c r="CI52" s="3" t="str">
        <f t="shared" ref="CI52:CI61" si="46">IF(OR(BE52="-",BE52="falsch!",BE52="0!",$BB52="falsch!"),"",IF(OR($N$33&lt;&gt;"",H52&lt;&gt;"",K52&lt;&gt;""),ABS(SQRT(((B52+$N$33)/2*1000)^2-((((G52+(H52/$P$34))*2)^2)/4))-SQRT(((B52+$N$33)/2*1000)^2-((((J52-(K52/$P$34))*2)^2)/4))-BJ52),""))</f>
        <v/>
      </c>
      <c r="CJ52" s="3" t="str">
        <f t="shared" ref="CJ52:CJ61" si="47">IF(OR(BF52="-",BF52="falsch!",BF52="0!",$BB52="falsch!"),"",IF(OR($N$33&lt;&gt;"",K52&lt;&gt;"",M52&lt;&gt;""),ABS(SQRT(((B52+$N$33)/2*1000)^2-((((J52+(K52/$P$34))*2)^2)/4))-SQRT(((B52+$N$33)/2*1000)^2-((((L52-(M52/$P$34))*2)^2)/4))-BK52),""))</f>
        <v/>
      </c>
      <c r="CK52" s="27" t="str">
        <f t="shared" ref="CK52:CK61" si="48">IF(OR(BG52="-",BG52="falsch!",BG52="0!",$BB52="falsch!"),"",IF(OR($N$33&lt;&gt;"",M52&lt;&gt;"",P52&lt;&gt;""),ABS(SQRT(((B52+$N$33)/2*1000)^2-((((L52+(M52/$P$34))*2)^2)/4))-SQRT(((B52+$N$33)/2*1000)^2-((((O52-(P52/$P$34))*2)^2)/4))-BL52),""))</f>
        <v/>
      </c>
      <c r="CL52" s="3">
        <f>IF(OR(BD52="-",BD52="falsch!",BD52="0!",$BB52="falsch!"),"",ABS(SQRT((B52/2*1000)^2-((((E52-(F52/$P$34))*2)^2)/4))-SQRT((B52/2*1000)^2-((((G52+(H52/$P$34))*2)^2)/4))-BI52))</f>
        <v>8.4798749561741715E-2</v>
      </c>
      <c r="CM52" s="3" t="str">
        <f t="shared" ref="CM52:CM61" si="49">IF(OR(BE52="-",BE52="falsch!",BE52="0!",$BB52="falsch!"),"",ABS(SQRT((B52/2*1000)^2-((((G52-(H52/$P$34))*2)^2)/4))-SQRT((B52/2*1000)^2-((((J52+(K52/$P$34))*2)^2)/4))-BJ52))</f>
        <v/>
      </c>
      <c r="CN52" s="3" t="str">
        <f t="shared" ref="CN52:CN61" si="50">IF(OR(BF52="-",BF52="falsch!",BF52="0!",$BB52="falsch!"),"",ABS(SQRT((B52/2*1000)^2-((((J52-(K52/$P$34))*2)^2)/4))-SQRT((B52/2*1000)^2-((((L52+(M52/$P$34))*2)^2)/4))-BK52))</f>
        <v/>
      </c>
      <c r="CO52" s="27" t="str">
        <f t="shared" ref="CO52:CO61" si="51">IF(OR(BG52="-",BG52="falsch!",BG52="0!",$BB52="falsch!"),"",ABS(SQRT((B52/2*1000)^2-((((L52-(M52/$P$34))*2)^2)/4))-SQRT((B52/2*1000)^2-((((O52+(P52/$P$34))*2)^2)/4))-BL52))</f>
        <v/>
      </c>
      <c r="CP52" s="3">
        <f t="shared" ref="CP52:CP61" si="52">IF(OR(BD52="-",BD52="falsch!",BD52="0!",$BB52="falsch!"),"",IF(OR($N$33&lt;&gt;""),ABS((SQRT(((B52+$N$33)/2*1000)^2-(((E52*2)^2)/4))-SQRT(((B52+$N$33)/2*1000)^2-(((G52*2)^2)/4))-BI52)),""))</f>
        <v>4.0465787360517425E-2</v>
      </c>
      <c r="CQ52" s="3" t="str">
        <f t="shared" ref="CQ52:CQ61" si="53">IF(OR(BE52="-",BE52="falsch!",BE52="0!",$BB52="falsch!"),"",IF(OR($N$33&lt;&gt;""),ABS((SQRT(((B52+$N$33)/2*1000)^2-(((G52*2)^2)/4))-SQRT(((B52+$N$33)/2*1000)^2-(((J52*2)^2)/4))-BJ52)),""))</f>
        <v/>
      </c>
      <c r="CR52" s="3" t="str">
        <f t="shared" ref="CR52:CR61" si="54">IF(OR(BF52="-",BF52="falsch!",BF52="0!",$BB52="falsch!"),"",IF(OR($N$33&lt;&gt;""),ABS((SQRT(((B52+$N$33)/2*1000)^2-(((J52*2)^2)/4))-SQRT(((B52+$N$33)/2*1000)^2-(((L52*2)^2)/4))-BK52)),""))</f>
        <v/>
      </c>
      <c r="CS52" s="27" t="str">
        <f t="shared" ref="CS52:CS61" si="55">IF(OR(BG52="-",BG52="falsch!",BG52="0!",$BB52="falsch!"),"",IF(OR($N$33&lt;&gt;""),ABS((SQRT(((B52+$N$33)/2*1000)^2-(((L52*2)^2)/4))-SQRT(((B52+$N$33)/2*1000)^2-(((O52*2)^2)/4))-BL52)),""))</f>
        <v/>
      </c>
      <c r="CT52" s="217" t="str">
        <f>IF(AN52&lt;&gt;"",IF(AND(AN52&gt;$N$35,CL52&gt;$N$36),"nein","ok"),"-")</f>
        <v>ok</v>
      </c>
      <c r="CU52" s="11" t="str">
        <f t="shared" ref="CU52:CU61" si="56">IF(AQ52&lt;&gt;"",IF(AND(AQ52&gt;$N$35,CM52&gt;$N$36),"nein","ok"),"-")</f>
        <v>-</v>
      </c>
      <c r="CV52" s="11" t="str">
        <f t="shared" ref="CV52:CV61" si="57">IF(AT52&lt;&gt;"",IF(AND(AT52&gt;$N$35,CN52&gt;$N$36),"nein","ok"),"-")</f>
        <v>-</v>
      </c>
      <c r="CW52" s="61" t="str">
        <f t="shared" ref="CW52:CW61" si="58">IF(AW52&lt;&gt;"",IF(AND(AW52&gt;$N$35,CO52&gt;$N$36),"nein","ok"),"-")</f>
        <v>-</v>
      </c>
      <c r="CX52" s="282" t="str">
        <f>IF(COUNTIF(BD52:BG52,"ok")&gt;0,"nein",IF(COUNTIF(BD52:BG52,"0!")=1,"ok","-"))</f>
        <v>nein</v>
      </c>
      <c r="CY52" s="30">
        <f>B52*SIN(RADIANS($N$37/2))</f>
        <v>18.608351359640491</v>
      </c>
      <c r="CZ52" s="3">
        <f>CY52*PI()</f>
        <v>58.459859926864205</v>
      </c>
      <c r="DA52" s="3">
        <f>B52*SIN((RADIANS(180-$N$37))/2)</f>
        <v>7.330024534485946</v>
      </c>
      <c r="DB52" s="3">
        <f>(DA52/2)/(TAN(RADIANS($N$37/2)))</f>
        <v>1.443686725324278</v>
      </c>
      <c r="DC52" s="3">
        <f>2*DB52+$N$38</f>
        <v>11.437373450648558</v>
      </c>
      <c r="DD52" s="3">
        <f>DC52*PI()</f>
        <v>35.931568408920448</v>
      </c>
      <c r="DE52" s="27">
        <f>DD52/CZ52</f>
        <v>0.61463658061911852</v>
      </c>
      <c r="DF52" s="11"/>
      <c r="DG52" s="216"/>
      <c r="DI52" s="3"/>
      <c r="DJ52" s="3"/>
      <c r="DK52" s="3"/>
    </row>
    <row r="53" spans="1:189" s="12" customFormat="1" ht="15" customHeight="1" x14ac:dyDescent="0.25">
      <c r="A53" s="56" t="s">
        <v>14</v>
      </c>
      <c r="B53" s="478">
        <v>20</v>
      </c>
      <c r="C53" s="478"/>
      <c r="D53" s="21"/>
      <c r="E53" s="157">
        <v>48.539000000000001</v>
      </c>
      <c r="F53" s="157">
        <f t="shared" si="9"/>
        <v>10</v>
      </c>
      <c r="G53" s="157">
        <v>179.93799999999999</v>
      </c>
      <c r="H53" s="347">
        <f>IF(G53="","",10)</f>
        <v>10</v>
      </c>
      <c r="I53" s="21"/>
      <c r="J53" s="157"/>
      <c r="K53" s="351" t="str">
        <f t="shared" ref="K53:K61" si="59">IF(J53="","",10)</f>
        <v/>
      </c>
      <c r="L53" s="157"/>
      <c r="M53" s="157" t="str">
        <f t="shared" si="10"/>
        <v/>
      </c>
      <c r="N53" s="21"/>
      <c r="O53" s="157"/>
      <c r="P53" s="157" t="str">
        <f t="shared" ref="P53:P61" si="60">IF(O53="","",10)</f>
        <v/>
      </c>
      <c r="Q53" s="157"/>
      <c r="R53" s="156"/>
      <c r="S53" s="64">
        <f t="shared" ref="S53:S61" si="61">IF(AND(BI53="",BM53=""),"",IF(BI53&lt;&gt;"",ROUND(BI53,1),"mind. "&amp;ROUND(BM53,1)))</f>
        <v>1.5</v>
      </c>
      <c r="T53" s="176">
        <f t="shared" si="11"/>
        <v>0.2</v>
      </c>
      <c r="U53" s="157" t="str">
        <f t="shared" ref="U53:U60" si="62">IF(AND(BJ53="",BN53=""),"",IF(BJ53&lt;&gt;"",ROUND(BJ53,1),"mind. "&amp;ROUND(BN53,1)))</f>
        <v/>
      </c>
      <c r="V53" s="157" t="str">
        <f t="shared" si="12"/>
        <v/>
      </c>
      <c r="W53" s="157" t="str">
        <f t="shared" ref="W53:W60" si="63">IF(AND(BK53="",BO53=""),"",IF(BK53&lt;&gt;"",ROUND(BK53,1),"mind. "&amp;ROUND(BO53,1)))</f>
        <v/>
      </c>
      <c r="X53" s="157" t="str">
        <f t="shared" si="13"/>
        <v/>
      </c>
      <c r="Y53" s="157" t="str">
        <f t="shared" ref="Y53:Y60" si="64">IF(AND(BL53="",BP53=""),"",IF(BL53&lt;&gt;"",ROUND(BL53,1),"mind. "&amp;ROUND(BP53,1)))</f>
        <v/>
      </c>
      <c r="Z53" s="157" t="str">
        <f t="shared" si="14"/>
        <v/>
      </c>
      <c r="AA53" s="65" t="str">
        <f t="shared" si="15"/>
        <v/>
      </c>
      <c r="AC53" s="263"/>
      <c r="AD53" s="251"/>
      <c r="AE53" s="202">
        <f t="shared" ref="AE53:AE61" si="65">IF($N$41&lt;&gt;"",$N$41,"")</f>
        <v>200</v>
      </c>
      <c r="AF53" s="202">
        <f t="shared" ref="AF53:AF61" si="66">IF($N$40&lt;&gt;"",$N$40,"")</f>
        <v>16.5</v>
      </c>
      <c r="AG53" s="202">
        <f t="shared" ref="AG53:AG61" si="67">IF($N$39&lt;&gt;"",$N$39,"")</f>
        <v>20</v>
      </c>
      <c r="AH53" s="202" t="str">
        <f t="shared" si="16"/>
        <v>WC-Co</v>
      </c>
      <c r="AI53" s="202" t="str">
        <f t="shared" si="17"/>
        <v>0,25 µm MagnumTop</v>
      </c>
      <c r="AJ53" s="203"/>
      <c r="AK53" s="275" t="str">
        <f t="shared" ref="AK53:AK61" si="68">IF(AD53="","",ROUND(AD53*DE53,0))</f>
        <v/>
      </c>
      <c r="AL53" s="205" t="str">
        <f t="shared" ref="AL53:AL61" si="69">IF(CX53="ok",IF(AK53&lt;&gt;"",SUM(AO53,AR53,AU53,AX53)/(AK53*1000),"&lt;- Umdrehungen?"),"")</f>
        <v/>
      </c>
      <c r="AM53" s="3"/>
      <c r="AN53" s="64">
        <f t="shared" si="18"/>
        <v>0.27</v>
      </c>
      <c r="AO53" s="205">
        <f t="shared" si="19"/>
        <v>81907.338940385715</v>
      </c>
      <c r="AP53" s="21"/>
      <c r="AQ53" s="64" t="str">
        <f t="shared" si="20"/>
        <v/>
      </c>
      <c r="AR53" s="205" t="str">
        <f t="shared" si="21"/>
        <v/>
      </c>
      <c r="AS53" s="21"/>
      <c r="AT53" s="64" t="str">
        <f t="shared" si="22"/>
        <v/>
      </c>
      <c r="AU53" s="205" t="str">
        <f t="shared" si="23"/>
        <v/>
      </c>
      <c r="AV53" s="21"/>
      <c r="AW53" s="64" t="str">
        <f t="shared" si="24"/>
        <v/>
      </c>
      <c r="AX53" s="208" t="str">
        <f t="shared" si="25"/>
        <v/>
      </c>
      <c r="BA53" s="221"/>
      <c r="BB53" s="12" t="str">
        <f t="shared" si="26"/>
        <v>ok</v>
      </c>
      <c r="BC53" s="36" t="str">
        <f t="shared" si="27"/>
        <v>-</v>
      </c>
      <c r="BD53" s="11" t="str">
        <f t="shared" si="28"/>
        <v>ok</v>
      </c>
      <c r="BE53" s="11" t="str">
        <f t="shared" si="29"/>
        <v>-</v>
      </c>
      <c r="BF53" s="11" t="str">
        <f t="shared" si="30"/>
        <v>-</v>
      </c>
      <c r="BG53" s="11" t="str">
        <f t="shared" si="31"/>
        <v>-</v>
      </c>
      <c r="BH53" s="11" t="str">
        <f t="shared" si="32"/>
        <v>-</v>
      </c>
      <c r="BI53" s="30">
        <f t="shared" si="33"/>
        <v>1.5012128327998653</v>
      </c>
      <c r="BJ53" s="3" t="str">
        <f t="shared" si="34"/>
        <v/>
      </c>
      <c r="BK53" s="3" t="str">
        <f t="shared" si="35"/>
        <v/>
      </c>
      <c r="BL53" s="27" t="str">
        <f t="shared" si="36"/>
        <v/>
      </c>
      <c r="BM53" s="3" t="str">
        <f t="shared" si="37"/>
        <v/>
      </c>
      <c r="BN53" s="3" t="str">
        <f t="shared" si="38"/>
        <v/>
      </c>
      <c r="BO53" s="3" t="str">
        <f t="shared" si="39"/>
        <v/>
      </c>
      <c r="BP53" s="27" t="str">
        <f t="shared" si="40"/>
        <v/>
      </c>
      <c r="BQ53" s="3" t="str">
        <f ca="1">IF(INDIRECT(ADDRESS(ROW()-1,COLUMN()))="",IF(BM53="","",ROUND(BM53,1)&amp;" µm"),IF(BM53="",INDIRECT(ADDRESS(ROW()-1,COLUMN())),INDIRECT(ADDRESS(ROW()-1,COLUMN()))&amp;" bzw. "&amp;ROUND(BM53,1)&amp;" µm"))</f>
        <v/>
      </c>
      <c r="BR53" s="3" t="str">
        <f ca="1">IF(INDIRECT(ADDRESS(ROW()-1,COLUMN()))="",IF(BN53="","",ROUND(BN53,1)&amp;" µm"),IF(BN53="",INDIRECT(ADDRESS(ROW()-1,COLUMN())),INDIRECT(ADDRESS(ROW()-1,COLUMN()))&amp;" bzw. "&amp;ROUND(BN53,1)&amp;" µm"))</f>
        <v/>
      </c>
      <c r="BS53" s="3" t="str">
        <f ca="1">IF(INDIRECT(ADDRESS(ROW()-1,COLUMN()))="",IF(BO53="","",ROUND(BO53,1)&amp;" µm"),IF(BO53="",INDIRECT(ADDRESS(ROW()-1,COLUMN())),INDIRECT(ADDRESS(ROW()-1,COLUMN()))&amp;" bzw. "&amp;ROUND(BO53,1)&amp;" µm"))</f>
        <v/>
      </c>
      <c r="BT53" s="27" t="str">
        <f ca="1">IF(INDIRECT(ADDRESS(ROW()-1,COLUMN()))="",IF(BP53="","",ROUND(BP53,1)&amp;" µm"),IF(BP53="",INDIRECT(ADDRESS(ROW()-1,COLUMN())),INDIRECT(ADDRESS(ROW()-1,COLUMN()))&amp;" bzw. "&amp;ROUND(BP53,1)&amp;" µm"))</f>
        <v/>
      </c>
      <c r="BU53" s="12" t="str">
        <f t="shared" si="41"/>
        <v/>
      </c>
      <c r="BV53" s="12" t="str">
        <f>IF(BU53&lt;SUM(BI53,BM53),ROUND((BU53/SUM(BI53,BM53))*100,0)&amp;"%","")</f>
        <v/>
      </c>
      <c r="BW53" s="12" t="str">
        <f t="shared" ref="BW53:BW61" si="70">IF(BV53&lt;&gt;"","",IF(BU53&lt;SUM(BI53:BJ53,BM53:BN53),ROUND(((BU53-SUM(BI53,BM53))/SUM(BJ53,BN53))*100,0)&amp;"%",""))</f>
        <v/>
      </c>
      <c r="BX53" s="3" t="str">
        <f t="shared" ref="BX53:BX61" si="71">IF(OR(BW53&lt;&gt;"",BV53&lt;&gt;""),"",IF(BU53&lt;SUM(BI53:BK53,BM53:BO53),ROUND(((BU53-SUM(BI53:BJ53,BM53:BN53))/SUM(BK53,BO53))*100,0)&amp;"%",""))</f>
        <v/>
      </c>
      <c r="BY53" s="27" t="str">
        <f t="shared" ref="BY53:BY61" si="72">IF(OR(BW53&lt;&gt;"",BV53&lt;&gt;"",BX53&lt;&gt;""),"",IF(BU53&lt;SUM(BI53:BL53,BM53:BP53),ROUND(((BU53-SUM(BI53:BK53,BM53:BO53))/SUM(BL53,BP53))*100,0)&amp;"%",""))</f>
        <v/>
      </c>
      <c r="BZ53" s="12" t="str">
        <f t="shared" ref="BZ53:BZ61" ca="1" si="73">IF(BD53="0!","",IF(INDIRECT(ADDRESS(ROW()-1,COLUMN()))="",IF(BV53="","",BV53),IF(BV53="",INDIRECT(ADDRESS(ROW()-1,COLUMN())),INDIRECT(ADDRESS(ROW()-1,COLUMN()))&amp;" bzw. "&amp;BV53)))</f>
        <v/>
      </c>
      <c r="CA53" s="12" t="str">
        <f t="shared" ref="CA53:CA61" ca="1" si="74">IF(BE53="0!","",IF(INDIRECT(ADDRESS(ROW()-1,COLUMN()))="",IF(BW53="","",BW53),IF(BW53="",INDIRECT(ADDRESS(ROW()-1,COLUMN())),INDIRECT(ADDRESS(ROW()-1,COLUMN()))&amp;" bzw. "&amp;BW53)))</f>
        <v/>
      </c>
      <c r="CB53" s="3" t="str">
        <f t="shared" ref="CB53:CB61" ca="1" si="75">IF(BF53="0!","",IF(INDIRECT(ADDRESS(ROW()-1,COLUMN()))="",IF(BX53="","",BX53),IF(BX53="",INDIRECT(ADDRESS(ROW()-1,COLUMN())),INDIRECT(ADDRESS(ROW()-1,COLUMN()))&amp;" bzw. "&amp;BX53)))</f>
        <v/>
      </c>
      <c r="CC53" s="27" t="str">
        <f t="shared" ref="CC53:CC61" ca="1" si="76">IF(BG53="0!","",IF(INDIRECT(ADDRESS(ROW()-1,COLUMN()))="",IF(BY53="","",BY53),IF(BY53="",INDIRECT(ADDRESS(ROW()-1,COLUMN())),INDIRECT(ADDRESS(ROW()-1,COLUMN()))&amp;" bzw. "&amp;BY53)))</f>
        <v/>
      </c>
      <c r="CD53" s="3">
        <f t="shared" ref="CD53:CD61" si="77">IF(OR(BD53="-",BD53="falsch!",BD53="0!",$BB53="falsch!"),"",IF(OR($N$33&lt;&gt;"",F53&lt;&gt;"",H53&lt;&gt;""),ABS(SQRT(((B53+$N$33)/2*1000)^2-((((E53-(F53/$P$34))*2)^2)/4))-SQRT(((B53+$N$33)/2*1000)^2-((((G53+(H53/$P$34))*2)^2)/4))-BI53),""))</f>
        <v>4.2395818714794586E-2</v>
      </c>
      <c r="CE53" s="3" t="str">
        <f t="shared" si="42"/>
        <v/>
      </c>
      <c r="CF53" s="3" t="str">
        <f t="shared" si="43"/>
        <v/>
      </c>
      <c r="CG53" s="27" t="str">
        <f t="shared" si="44"/>
        <v/>
      </c>
      <c r="CH53" s="3">
        <f t="shared" si="45"/>
        <v>0.12985902201580757</v>
      </c>
      <c r="CI53" s="3" t="str">
        <f t="shared" si="46"/>
        <v/>
      </c>
      <c r="CJ53" s="3" t="str">
        <f t="shared" si="47"/>
        <v/>
      </c>
      <c r="CK53" s="27" t="str">
        <f t="shared" si="48"/>
        <v/>
      </c>
      <c r="CL53" s="3">
        <f t="shared" ref="CL53:CL61" si="78">IF(OR(BD53="-",BD53="falsch!",BD53="0!",$BB53="falsch!"),"",ABS(SQRT((B53/2*1000)^2-((((E53-(F53/$P$34))*2)^2)/4))-SQRT((B53/2*1000)^2-((((G53+(H53/$P$34))*2)^2)/4))-BI53))</f>
        <v>8.8712245096758124E-2</v>
      </c>
      <c r="CM53" s="3" t="str">
        <f t="shared" si="49"/>
        <v/>
      </c>
      <c r="CN53" s="3" t="str">
        <f t="shared" si="50"/>
        <v/>
      </c>
      <c r="CO53" s="27" t="str">
        <f t="shared" si="51"/>
        <v/>
      </c>
      <c r="CP53" s="3">
        <f t="shared" si="52"/>
        <v>4.3731912342991563E-2</v>
      </c>
      <c r="CQ53" s="3" t="str">
        <f t="shared" si="53"/>
        <v/>
      </c>
      <c r="CR53" s="3" t="str">
        <f t="shared" si="54"/>
        <v/>
      </c>
      <c r="CS53" s="27" t="str">
        <f t="shared" si="55"/>
        <v/>
      </c>
      <c r="CT53" s="217" t="str">
        <f t="shared" ref="CT53:CT61" si="79">IF(AN53&lt;&gt;"",IF(AND(AN53&gt;$N$35,CL53&gt;$N$36),"nein","ok"),"-")</f>
        <v>ok</v>
      </c>
      <c r="CU53" s="11" t="str">
        <f t="shared" si="56"/>
        <v>-</v>
      </c>
      <c r="CV53" s="11" t="str">
        <f t="shared" si="57"/>
        <v>-</v>
      </c>
      <c r="CW53" s="61" t="str">
        <f t="shared" si="58"/>
        <v>-</v>
      </c>
      <c r="CX53" s="282" t="str">
        <f t="shared" ref="CX53:CX61" si="80">IF(COUNTIF(BD53:BG53,"ok")&gt;0,"nein",IF(COUNTIF(BD53:BG53,"0!")=1,"ok","-"))</f>
        <v>nein</v>
      </c>
      <c r="CY53" s="30">
        <f t="shared" ref="CY53:CY61" si="81">B53*SIN(RADIANS($N$37/2))</f>
        <v>18.608351359640491</v>
      </c>
      <c r="CZ53" s="3">
        <f t="shared" ref="CZ53:CZ61" si="82">CY53*PI()</f>
        <v>58.459859926864205</v>
      </c>
      <c r="DA53" s="3">
        <f t="shared" ref="DA53:DA61" si="83">B53*SIN((RADIANS(180-$N$37))/2)</f>
        <v>7.330024534485946</v>
      </c>
      <c r="DB53" s="3">
        <f t="shared" ref="DB53:DB61" si="84">(DA53/2)/(TAN(RADIANS($N$37/2)))</f>
        <v>1.443686725324278</v>
      </c>
      <c r="DC53" s="3">
        <f t="shared" ref="DC53:DC61" si="85">2*DB53+$N$38</f>
        <v>11.437373450648558</v>
      </c>
      <c r="DD53" s="3">
        <f t="shared" ref="DD53:DD61" si="86">DC53*PI()</f>
        <v>35.931568408920448</v>
      </c>
      <c r="DE53" s="27">
        <f t="shared" ref="DE53:DE61" si="87">DD53/CZ53</f>
        <v>0.61463658061911852</v>
      </c>
      <c r="DF53" s="11"/>
      <c r="DG53" s="216"/>
      <c r="DI53" s="3"/>
      <c r="DJ53" s="3"/>
      <c r="DK53" s="3"/>
    </row>
    <row r="54" spans="1:189" s="12" customFormat="1" ht="15" customHeight="1" x14ac:dyDescent="0.25">
      <c r="A54" s="56" t="s">
        <v>15</v>
      </c>
      <c r="B54" s="478">
        <v>20</v>
      </c>
      <c r="C54" s="478"/>
      <c r="D54" s="21"/>
      <c r="E54" s="157">
        <v>49.511000000000003</v>
      </c>
      <c r="F54" s="157">
        <f t="shared" si="9"/>
        <v>10</v>
      </c>
      <c r="G54" s="157">
        <v>173.02699999999999</v>
      </c>
      <c r="H54" s="347">
        <f t="shared" si="9"/>
        <v>10</v>
      </c>
      <c r="I54" s="21"/>
      <c r="J54" s="157"/>
      <c r="K54" s="351" t="str">
        <f t="shared" si="59"/>
        <v/>
      </c>
      <c r="L54" s="157"/>
      <c r="M54" s="157" t="str">
        <f t="shared" si="10"/>
        <v/>
      </c>
      <c r="N54" s="21"/>
      <c r="O54" s="157"/>
      <c r="P54" s="157" t="str">
        <f t="shared" si="60"/>
        <v/>
      </c>
      <c r="Q54" s="157"/>
      <c r="R54" s="156"/>
      <c r="S54" s="64">
        <f t="shared" si="61"/>
        <v>1.4</v>
      </c>
      <c r="T54" s="176">
        <f t="shared" si="11"/>
        <v>0.2</v>
      </c>
      <c r="U54" s="157" t="str">
        <f t="shared" si="62"/>
        <v/>
      </c>
      <c r="V54" s="157" t="str">
        <f t="shared" si="12"/>
        <v/>
      </c>
      <c r="W54" s="157" t="str">
        <f t="shared" si="63"/>
        <v/>
      </c>
      <c r="X54" s="157" t="str">
        <f t="shared" si="13"/>
        <v/>
      </c>
      <c r="Y54" s="157" t="str">
        <f t="shared" si="64"/>
        <v/>
      </c>
      <c r="Z54" s="157" t="str">
        <f t="shared" si="14"/>
        <v/>
      </c>
      <c r="AA54" s="65" t="str">
        <f t="shared" si="15"/>
        <v/>
      </c>
      <c r="AC54" s="263"/>
      <c r="AD54" s="251"/>
      <c r="AE54" s="202">
        <f t="shared" si="65"/>
        <v>200</v>
      </c>
      <c r="AF54" s="202">
        <f t="shared" si="66"/>
        <v>16.5</v>
      </c>
      <c r="AG54" s="202">
        <f t="shared" si="67"/>
        <v>20</v>
      </c>
      <c r="AH54" s="202" t="str">
        <f t="shared" si="16"/>
        <v>WC-Co</v>
      </c>
      <c r="AI54" s="202" t="str">
        <f t="shared" si="17"/>
        <v>0,25 µm MagnumTop</v>
      </c>
      <c r="AJ54" s="203"/>
      <c r="AK54" s="275" t="str">
        <f t="shared" si="68"/>
        <v/>
      </c>
      <c r="AL54" s="205" t="str">
        <f t="shared" si="69"/>
        <v/>
      </c>
      <c r="AM54" s="3"/>
      <c r="AN54" s="64">
        <f t="shared" si="18"/>
        <v>0.28999999999999998</v>
      </c>
      <c r="AO54" s="205">
        <f t="shared" si="19"/>
        <v>69930.651914167625</v>
      </c>
      <c r="AP54" s="21"/>
      <c r="AQ54" s="64" t="str">
        <f t="shared" si="20"/>
        <v/>
      </c>
      <c r="AR54" s="205" t="str">
        <f t="shared" si="21"/>
        <v/>
      </c>
      <c r="AS54" s="21"/>
      <c r="AT54" s="64" t="str">
        <f t="shared" si="22"/>
        <v/>
      </c>
      <c r="AU54" s="205" t="str">
        <f t="shared" si="23"/>
        <v/>
      </c>
      <c r="AV54" s="21"/>
      <c r="AW54" s="64" t="str">
        <f t="shared" si="24"/>
        <v/>
      </c>
      <c r="AX54" s="208" t="str">
        <f t="shared" si="25"/>
        <v/>
      </c>
      <c r="BA54" s="221"/>
      <c r="BB54" s="12" t="str">
        <f t="shared" si="26"/>
        <v>ok</v>
      </c>
      <c r="BC54" s="36" t="str">
        <f t="shared" si="27"/>
        <v>-</v>
      </c>
      <c r="BD54" s="11" t="str">
        <f t="shared" si="28"/>
        <v>ok</v>
      </c>
      <c r="BE54" s="11" t="str">
        <f t="shared" si="29"/>
        <v>-</v>
      </c>
      <c r="BF54" s="11" t="str">
        <f t="shared" si="30"/>
        <v>-</v>
      </c>
      <c r="BG54" s="11" t="str">
        <f t="shared" si="31"/>
        <v>-</v>
      </c>
      <c r="BH54" s="11" t="str">
        <f t="shared" si="32"/>
        <v>-</v>
      </c>
      <c r="BI54" s="30">
        <f t="shared" si="33"/>
        <v>1.3744614840779832</v>
      </c>
      <c r="BJ54" s="3" t="str">
        <f t="shared" si="34"/>
        <v/>
      </c>
      <c r="BK54" s="3" t="str">
        <f t="shared" si="35"/>
        <v/>
      </c>
      <c r="BL54" s="27" t="str">
        <f t="shared" si="36"/>
        <v/>
      </c>
      <c r="BM54" s="3" t="str">
        <f t="shared" si="37"/>
        <v/>
      </c>
      <c r="BN54" s="3" t="str">
        <f t="shared" si="38"/>
        <v/>
      </c>
      <c r="BO54" s="3" t="str">
        <f t="shared" si="39"/>
        <v/>
      </c>
      <c r="BP54" s="27" t="str">
        <f t="shared" si="40"/>
        <v/>
      </c>
      <c r="BQ54" s="3" t="str">
        <f t="shared" ref="BQ54:BQ61" ca="1" si="88">IF(INDIRECT(ADDRESS(ROW()-1,COLUMN()))="",IF(BM54="","",ROUND(BM54,1)&amp;" µm"),IF(BM54="",INDIRECT(ADDRESS(ROW()-1,COLUMN())),INDIRECT(ADDRESS(ROW()-1,COLUMN()))&amp;" bzw. "&amp;ROUND(BM54,1)&amp;" µm"))</f>
        <v/>
      </c>
      <c r="BR54" s="3" t="str">
        <f t="shared" ref="BR54:BR61" ca="1" si="89">IF(INDIRECT(ADDRESS(ROW()-1,COLUMN()))="",IF(BN54="","",ROUND(BN54,1)&amp;" µm"),IF(BN54="",INDIRECT(ADDRESS(ROW()-1,COLUMN())),INDIRECT(ADDRESS(ROW()-1,COLUMN()))&amp;" bzw. "&amp;ROUND(BN54,1)&amp;" µm"))</f>
        <v/>
      </c>
      <c r="BS54" s="3" t="str">
        <f t="shared" ref="BS54:BS61" ca="1" si="90">IF(INDIRECT(ADDRESS(ROW()-1,COLUMN()))="",IF(BO54="","",ROUND(BO54,1)&amp;" µm"),IF(BO54="",INDIRECT(ADDRESS(ROW()-1,COLUMN())),INDIRECT(ADDRESS(ROW()-1,COLUMN()))&amp;" bzw. "&amp;ROUND(BO54,1)&amp;" µm"))</f>
        <v/>
      </c>
      <c r="BT54" s="27" t="str">
        <f t="shared" ref="BT54:BT61" ca="1" si="91">IF(INDIRECT(ADDRESS(ROW()-1,COLUMN()))="",IF(BP54="","",ROUND(BP54,1)&amp;" µm"),IF(BP54="",INDIRECT(ADDRESS(ROW()-1,COLUMN())),INDIRECT(ADDRESS(ROW()-1,COLUMN()))&amp;" bzw. "&amp;ROUND(BP54,1)&amp;" µm"))</f>
        <v/>
      </c>
      <c r="BU54" s="12" t="str">
        <f t="shared" si="41"/>
        <v/>
      </c>
      <c r="BV54" s="12" t="str">
        <f t="shared" ref="BV54:BV61" si="92">IF(BU54&lt;SUM(BI54,BM54),ROUND((BU54/SUM(BI54,BM54))*100,0)&amp;"%","")</f>
        <v/>
      </c>
      <c r="BW54" s="12" t="str">
        <f t="shared" si="70"/>
        <v/>
      </c>
      <c r="BX54" s="3" t="str">
        <f t="shared" si="71"/>
        <v/>
      </c>
      <c r="BY54" s="27" t="str">
        <f t="shared" si="72"/>
        <v/>
      </c>
      <c r="BZ54" s="12" t="str">
        <f t="shared" ca="1" si="73"/>
        <v/>
      </c>
      <c r="CA54" s="12" t="str">
        <f t="shared" ca="1" si="74"/>
        <v/>
      </c>
      <c r="CB54" s="3" t="str">
        <f t="shared" ca="1" si="75"/>
        <v/>
      </c>
      <c r="CC54" s="27" t="str">
        <f t="shared" ca="1" si="76"/>
        <v/>
      </c>
      <c r="CD54" s="3">
        <f t="shared" si="77"/>
        <v>4.3848996687302133E-2</v>
      </c>
      <c r="CE54" s="3" t="str">
        <f t="shared" si="42"/>
        <v/>
      </c>
      <c r="CF54" s="3" t="str">
        <f t="shared" si="43"/>
        <v/>
      </c>
      <c r="CG54" s="27" t="str">
        <f t="shared" si="44"/>
        <v/>
      </c>
      <c r="CH54" s="3">
        <f t="shared" si="45"/>
        <v>0.1239265534459264</v>
      </c>
      <c r="CI54" s="3" t="str">
        <f t="shared" si="46"/>
        <v/>
      </c>
      <c r="CJ54" s="3" t="str">
        <f t="shared" si="47"/>
        <v/>
      </c>
      <c r="CK54" s="27" t="str">
        <f t="shared" si="48"/>
        <v/>
      </c>
      <c r="CL54" s="3">
        <f t="shared" si="78"/>
        <v>8.6405310517875478E-2</v>
      </c>
      <c r="CM54" s="3" t="str">
        <f t="shared" si="49"/>
        <v/>
      </c>
      <c r="CN54" s="3" t="str">
        <f t="shared" si="50"/>
        <v/>
      </c>
      <c r="CO54" s="27" t="str">
        <f t="shared" si="51"/>
        <v/>
      </c>
      <c r="CP54" s="3">
        <f t="shared" si="52"/>
        <v>4.0039062831056071E-2</v>
      </c>
      <c r="CQ54" s="3" t="str">
        <f t="shared" si="53"/>
        <v/>
      </c>
      <c r="CR54" s="3" t="str">
        <f t="shared" si="54"/>
        <v/>
      </c>
      <c r="CS54" s="27" t="str">
        <f t="shared" si="55"/>
        <v/>
      </c>
      <c r="CT54" s="217" t="str">
        <f t="shared" si="79"/>
        <v>ok</v>
      </c>
      <c r="CU54" s="11" t="str">
        <f t="shared" si="56"/>
        <v>-</v>
      </c>
      <c r="CV54" s="11" t="str">
        <f t="shared" si="57"/>
        <v>-</v>
      </c>
      <c r="CW54" s="61" t="str">
        <f t="shared" si="58"/>
        <v>-</v>
      </c>
      <c r="CX54" s="282" t="str">
        <f t="shared" si="80"/>
        <v>nein</v>
      </c>
      <c r="CY54" s="30">
        <f t="shared" si="81"/>
        <v>18.608351359640491</v>
      </c>
      <c r="CZ54" s="3">
        <f t="shared" si="82"/>
        <v>58.459859926864205</v>
      </c>
      <c r="DA54" s="3">
        <f t="shared" si="83"/>
        <v>7.330024534485946</v>
      </c>
      <c r="DB54" s="3">
        <f t="shared" si="84"/>
        <v>1.443686725324278</v>
      </c>
      <c r="DC54" s="3">
        <f t="shared" si="85"/>
        <v>11.437373450648558</v>
      </c>
      <c r="DD54" s="3">
        <f t="shared" si="86"/>
        <v>35.931568408920448</v>
      </c>
      <c r="DE54" s="27">
        <f t="shared" si="87"/>
        <v>0.61463658061911852</v>
      </c>
      <c r="DF54" s="11"/>
      <c r="DG54" s="216"/>
      <c r="DI54" s="3"/>
      <c r="DJ54" s="3"/>
      <c r="DK54" s="3"/>
    </row>
    <row r="55" spans="1:189" s="12" customFormat="1" ht="15" customHeight="1" x14ac:dyDescent="0.25">
      <c r="A55" s="56"/>
      <c r="B55" s="478"/>
      <c r="C55" s="478"/>
      <c r="D55" s="21"/>
      <c r="E55" s="157"/>
      <c r="F55" s="157" t="str">
        <f t="shared" si="9"/>
        <v/>
      </c>
      <c r="G55" s="157"/>
      <c r="H55" s="347" t="str">
        <f t="shared" si="9"/>
        <v/>
      </c>
      <c r="I55" s="21"/>
      <c r="J55" s="157"/>
      <c r="K55" s="351" t="str">
        <f t="shared" si="59"/>
        <v/>
      </c>
      <c r="L55" s="157"/>
      <c r="M55" s="157" t="str">
        <f t="shared" si="10"/>
        <v/>
      </c>
      <c r="N55" s="21"/>
      <c r="O55" s="157"/>
      <c r="P55" s="157" t="str">
        <f t="shared" si="60"/>
        <v/>
      </c>
      <c r="Q55" s="157"/>
      <c r="R55" s="156"/>
      <c r="S55" s="64" t="str">
        <f t="shared" si="61"/>
        <v/>
      </c>
      <c r="T55" s="176" t="str">
        <f t="shared" si="11"/>
        <v/>
      </c>
      <c r="U55" s="157" t="str">
        <f t="shared" si="62"/>
        <v/>
      </c>
      <c r="V55" s="157" t="str">
        <f t="shared" si="12"/>
        <v/>
      </c>
      <c r="W55" s="157" t="str">
        <f t="shared" si="63"/>
        <v/>
      </c>
      <c r="X55" s="157" t="str">
        <f t="shared" si="13"/>
        <v/>
      </c>
      <c r="Y55" s="157" t="str">
        <f t="shared" si="64"/>
        <v/>
      </c>
      <c r="Z55" s="157" t="str">
        <f t="shared" si="14"/>
        <v/>
      </c>
      <c r="AA55" s="65" t="str">
        <f t="shared" si="15"/>
        <v/>
      </c>
      <c r="AC55" s="263"/>
      <c r="AD55" s="251"/>
      <c r="AE55" s="202">
        <f t="shared" si="65"/>
        <v>200</v>
      </c>
      <c r="AF55" s="202">
        <f t="shared" si="66"/>
        <v>16.5</v>
      </c>
      <c r="AG55" s="202">
        <f t="shared" si="67"/>
        <v>20</v>
      </c>
      <c r="AH55" s="202" t="str">
        <f t="shared" si="16"/>
        <v>WC-Co</v>
      </c>
      <c r="AI55" s="202" t="str">
        <f t="shared" si="17"/>
        <v>0,25 µm MagnumTop</v>
      </c>
      <c r="AJ55" s="203"/>
      <c r="AK55" s="275" t="str">
        <f t="shared" si="68"/>
        <v/>
      </c>
      <c r="AL55" s="205" t="str">
        <f t="shared" si="69"/>
        <v/>
      </c>
      <c r="AM55" s="3"/>
      <c r="AN55" s="64" t="str">
        <f t="shared" si="18"/>
        <v/>
      </c>
      <c r="AO55" s="205" t="str">
        <f t="shared" si="19"/>
        <v/>
      </c>
      <c r="AP55" s="21"/>
      <c r="AQ55" s="64" t="str">
        <f t="shared" si="20"/>
        <v/>
      </c>
      <c r="AR55" s="205" t="str">
        <f t="shared" si="21"/>
        <v/>
      </c>
      <c r="AS55" s="21"/>
      <c r="AT55" s="64" t="str">
        <f t="shared" si="22"/>
        <v/>
      </c>
      <c r="AU55" s="205" t="str">
        <f t="shared" si="23"/>
        <v/>
      </c>
      <c r="AV55" s="21"/>
      <c r="AW55" s="64" t="str">
        <f t="shared" si="24"/>
        <v/>
      </c>
      <c r="AX55" s="208" t="str">
        <f t="shared" si="25"/>
        <v/>
      </c>
      <c r="BA55" s="221"/>
      <c r="BB55" s="12" t="str">
        <f t="shared" si="26"/>
        <v>ok</v>
      </c>
      <c r="BC55" s="36" t="str">
        <f t="shared" si="27"/>
        <v>-</v>
      </c>
      <c r="BD55" s="11" t="str">
        <f t="shared" si="28"/>
        <v>-</v>
      </c>
      <c r="BE55" s="11" t="str">
        <f t="shared" si="29"/>
        <v>-</v>
      </c>
      <c r="BF55" s="11" t="str">
        <f t="shared" si="30"/>
        <v>-</v>
      </c>
      <c r="BG55" s="11" t="str">
        <f t="shared" si="31"/>
        <v>-</v>
      </c>
      <c r="BH55" s="11" t="str">
        <f t="shared" si="32"/>
        <v>-</v>
      </c>
      <c r="BI55" s="30" t="str">
        <f t="shared" si="33"/>
        <v/>
      </c>
      <c r="BJ55" s="3" t="str">
        <f t="shared" si="34"/>
        <v/>
      </c>
      <c r="BK55" s="3" t="str">
        <f t="shared" si="35"/>
        <v/>
      </c>
      <c r="BL55" s="27" t="str">
        <f t="shared" si="36"/>
        <v/>
      </c>
      <c r="BM55" s="3" t="str">
        <f t="shared" si="37"/>
        <v/>
      </c>
      <c r="BN55" s="3" t="str">
        <f t="shared" si="38"/>
        <v/>
      </c>
      <c r="BO55" s="3" t="str">
        <f t="shared" si="39"/>
        <v/>
      </c>
      <c r="BP55" s="27" t="str">
        <f t="shared" si="40"/>
        <v/>
      </c>
      <c r="BQ55" s="3" t="str">
        <f t="shared" ca="1" si="88"/>
        <v/>
      </c>
      <c r="BR55" s="3" t="str">
        <f t="shared" ca="1" si="89"/>
        <v/>
      </c>
      <c r="BS55" s="3" t="str">
        <f t="shared" ca="1" si="90"/>
        <v/>
      </c>
      <c r="BT55" s="27" t="str">
        <f t="shared" ca="1" si="91"/>
        <v/>
      </c>
      <c r="BU55" s="12" t="str">
        <f t="shared" si="41"/>
        <v/>
      </c>
      <c r="BV55" s="12" t="str">
        <f t="shared" si="92"/>
        <v/>
      </c>
      <c r="BW55" s="12" t="str">
        <f>IF(BV55&lt;&gt;"","",IF(BU55&lt;SUM(BI55:BJ55,BM55:BN55),ROUND(((BU55-SUM(BI55,BM55))/SUM(BJ55,BN55))*100,0)&amp;"%",""))</f>
        <v/>
      </c>
      <c r="BX55" s="3" t="str">
        <f t="shared" si="71"/>
        <v/>
      </c>
      <c r="BY55" s="27" t="str">
        <f t="shared" si="72"/>
        <v/>
      </c>
      <c r="BZ55" s="12" t="str">
        <f t="shared" ca="1" si="73"/>
        <v/>
      </c>
      <c r="CA55" s="12" t="str">
        <f t="shared" ca="1" si="74"/>
        <v/>
      </c>
      <c r="CB55" s="3" t="str">
        <f t="shared" ca="1" si="75"/>
        <v/>
      </c>
      <c r="CC55" s="27" t="str">
        <f t="shared" ca="1" si="76"/>
        <v/>
      </c>
      <c r="CD55" s="3" t="str">
        <f t="shared" si="77"/>
        <v/>
      </c>
      <c r="CE55" s="3" t="str">
        <f t="shared" si="42"/>
        <v/>
      </c>
      <c r="CF55" s="3" t="str">
        <f t="shared" si="43"/>
        <v/>
      </c>
      <c r="CG55" s="27" t="str">
        <f t="shared" si="44"/>
        <v/>
      </c>
      <c r="CH55" s="3" t="str">
        <f t="shared" si="45"/>
        <v/>
      </c>
      <c r="CI55" s="3" t="str">
        <f t="shared" si="46"/>
        <v/>
      </c>
      <c r="CJ55" s="3" t="str">
        <f t="shared" si="47"/>
        <v/>
      </c>
      <c r="CK55" s="27" t="str">
        <f t="shared" si="48"/>
        <v/>
      </c>
      <c r="CL55" s="3" t="str">
        <f t="shared" si="78"/>
        <v/>
      </c>
      <c r="CM55" s="3" t="str">
        <f t="shared" si="49"/>
        <v/>
      </c>
      <c r="CN55" s="3" t="str">
        <f t="shared" si="50"/>
        <v/>
      </c>
      <c r="CO55" s="27" t="str">
        <f t="shared" si="51"/>
        <v/>
      </c>
      <c r="CP55" s="3" t="str">
        <f t="shared" si="52"/>
        <v/>
      </c>
      <c r="CQ55" s="3" t="str">
        <f t="shared" si="53"/>
        <v/>
      </c>
      <c r="CR55" s="3" t="str">
        <f t="shared" si="54"/>
        <v/>
      </c>
      <c r="CS55" s="27" t="str">
        <f t="shared" si="55"/>
        <v/>
      </c>
      <c r="CT55" s="217" t="str">
        <f t="shared" si="79"/>
        <v>-</v>
      </c>
      <c r="CU55" s="11" t="str">
        <f t="shared" si="56"/>
        <v>-</v>
      </c>
      <c r="CV55" s="11" t="str">
        <f t="shared" si="57"/>
        <v>-</v>
      </c>
      <c r="CW55" s="61" t="str">
        <f t="shared" si="58"/>
        <v>-</v>
      </c>
      <c r="CX55" s="282" t="str">
        <f t="shared" si="80"/>
        <v>-</v>
      </c>
      <c r="CY55" s="30">
        <f t="shared" si="81"/>
        <v>0</v>
      </c>
      <c r="CZ55" s="3">
        <f t="shared" si="82"/>
        <v>0</v>
      </c>
      <c r="DA55" s="3">
        <f t="shared" si="83"/>
        <v>0</v>
      </c>
      <c r="DB55" s="3">
        <f t="shared" si="84"/>
        <v>0</v>
      </c>
      <c r="DC55" s="3">
        <f t="shared" si="85"/>
        <v>8.5500000000000007</v>
      </c>
      <c r="DD55" s="3">
        <f t="shared" si="86"/>
        <v>26.860617188192734</v>
      </c>
      <c r="DE55" s="27" t="e">
        <f t="shared" si="87"/>
        <v>#DIV/0!</v>
      </c>
      <c r="DF55" s="11"/>
      <c r="DG55" s="216"/>
      <c r="DI55" s="3"/>
      <c r="DJ55" s="3"/>
      <c r="DK55" s="3"/>
    </row>
    <row r="56" spans="1:189" s="12" customFormat="1" ht="15" customHeight="1" x14ac:dyDescent="0.25">
      <c r="A56" s="56"/>
      <c r="B56" s="478"/>
      <c r="C56" s="478" t="str">
        <f t="shared" ref="C56:C60" si="93">IF(B56="","",$N$33)</f>
        <v/>
      </c>
      <c r="D56" s="21"/>
      <c r="E56" s="157"/>
      <c r="F56" s="157" t="str">
        <f t="shared" si="9"/>
        <v/>
      </c>
      <c r="G56" s="157"/>
      <c r="H56" s="347" t="str">
        <f t="shared" si="9"/>
        <v/>
      </c>
      <c r="I56" s="21"/>
      <c r="J56" s="157"/>
      <c r="K56" s="351" t="str">
        <f t="shared" si="59"/>
        <v/>
      </c>
      <c r="L56" s="157"/>
      <c r="M56" s="157" t="str">
        <f t="shared" si="10"/>
        <v/>
      </c>
      <c r="N56" s="21"/>
      <c r="O56" s="157"/>
      <c r="P56" s="157" t="str">
        <f t="shared" si="60"/>
        <v/>
      </c>
      <c r="Q56" s="157"/>
      <c r="R56" s="156"/>
      <c r="S56" s="64" t="str">
        <f t="shared" si="61"/>
        <v/>
      </c>
      <c r="T56" s="176" t="str">
        <f t="shared" si="11"/>
        <v/>
      </c>
      <c r="U56" s="157" t="str">
        <f t="shared" si="62"/>
        <v/>
      </c>
      <c r="V56" s="157" t="str">
        <f t="shared" si="12"/>
        <v/>
      </c>
      <c r="W56" s="157" t="str">
        <f t="shared" si="63"/>
        <v/>
      </c>
      <c r="X56" s="157" t="str">
        <f t="shared" si="13"/>
        <v/>
      </c>
      <c r="Y56" s="157" t="str">
        <f t="shared" si="64"/>
        <v/>
      </c>
      <c r="Z56" s="157" t="str">
        <f t="shared" si="14"/>
        <v/>
      </c>
      <c r="AA56" s="65" t="str">
        <f t="shared" si="15"/>
        <v/>
      </c>
      <c r="AC56" s="263"/>
      <c r="AD56" s="251"/>
      <c r="AE56" s="202">
        <f t="shared" si="65"/>
        <v>200</v>
      </c>
      <c r="AF56" s="202">
        <f t="shared" si="66"/>
        <v>16.5</v>
      </c>
      <c r="AG56" s="202">
        <f t="shared" si="67"/>
        <v>20</v>
      </c>
      <c r="AH56" s="202" t="str">
        <f t="shared" si="16"/>
        <v>WC-Co</v>
      </c>
      <c r="AI56" s="202" t="str">
        <f t="shared" si="17"/>
        <v>0,25 µm MagnumTop</v>
      </c>
      <c r="AJ56" s="203"/>
      <c r="AK56" s="275" t="str">
        <f t="shared" si="68"/>
        <v/>
      </c>
      <c r="AL56" s="205" t="str">
        <f t="shared" si="69"/>
        <v/>
      </c>
      <c r="AM56" s="3"/>
      <c r="AN56" s="64" t="str">
        <f t="shared" si="18"/>
        <v/>
      </c>
      <c r="AO56" s="205" t="str">
        <f t="shared" si="19"/>
        <v/>
      </c>
      <c r="AP56" s="21"/>
      <c r="AQ56" s="64" t="str">
        <f t="shared" si="20"/>
        <v/>
      </c>
      <c r="AR56" s="205" t="str">
        <f t="shared" si="21"/>
        <v/>
      </c>
      <c r="AS56" s="21"/>
      <c r="AT56" s="64" t="str">
        <f t="shared" si="22"/>
        <v/>
      </c>
      <c r="AU56" s="205" t="str">
        <f t="shared" si="23"/>
        <v/>
      </c>
      <c r="AV56" s="21"/>
      <c r="AW56" s="64" t="str">
        <f t="shared" si="24"/>
        <v/>
      </c>
      <c r="AX56" s="208" t="str">
        <f t="shared" si="25"/>
        <v/>
      </c>
      <c r="BA56" s="221"/>
      <c r="BB56" s="12" t="str">
        <f t="shared" si="26"/>
        <v>ok</v>
      </c>
      <c r="BC56" s="36" t="str">
        <f t="shared" si="27"/>
        <v>-</v>
      </c>
      <c r="BD56" s="11" t="str">
        <f t="shared" si="28"/>
        <v>-</v>
      </c>
      <c r="BE56" s="11" t="str">
        <f t="shared" si="29"/>
        <v>-</v>
      </c>
      <c r="BF56" s="11" t="str">
        <f t="shared" si="30"/>
        <v>-</v>
      </c>
      <c r="BG56" s="11" t="str">
        <f t="shared" si="31"/>
        <v>-</v>
      </c>
      <c r="BH56" s="11" t="str">
        <f t="shared" si="32"/>
        <v>-</v>
      </c>
      <c r="BI56" s="30" t="str">
        <f t="shared" si="33"/>
        <v/>
      </c>
      <c r="BJ56" s="3" t="str">
        <f t="shared" si="34"/>
        <v/>
      </c>
      <c r="BK56" s="3" t="str">
        <f t="shared" si="35"/>
        <v/>
      </c>
      <c r="BL56" s="27" t="str">
        <f t="shared" si="36"/>
        <v/>
      </c>
      <c r="BM56" s="3" t="str">
        <f t="shared" si="37"/>
        <v/>
      </c>
      <c r="BN56" s="3" t="str">
        <f t="shared" si="38"/>
        <v/>
      </c>
      <c r="BO56" s="3" t="str">
        <f t="shared" si="39"/>
        <v/>
      </c>
      <c r="BP56" s="27" t="str">
        <f t="shared" si="40"/>
        <v/>
      </c>
      <c r="BQ56" s="3" t="str">
        <f t="shared" ca="1" si="88"/>
        <v/>
      </c>
      <c r="BR56" s="3" t="str">
        <f t="shared" ca="1" si="89"/>
        <v/>
      </c>
      <c r="BS56" s="3" t="str">
        <f t="shared" ca="1" si="90"/>
        <v/>
      </c>
      <c r="BT56" s="27" t="str">
        <f t="shared" ca="1" si="91"/>
        <v/>
      </c>
      <c r="BU56" s="12" t="str">
        <f t="shared" si="41"/>
        <v/>
      </c>
      <c r="BV56" s="12" t="str">
        <f t="shared" si="92"/>
        <v/>
      </c>
      <c r="BW56" s="12" t="str">
        <f t="shared" si="70"/>
        <v/>
      </c>
      <c r="BX56" s="3" t="str">
        <f t="shared" si="71"/>
        <v/>
      </c>
      <c r="BY56" s="27" t="str">
        <f t="shared" si="72"/>
        <v/>
      </c>
      <c r="BZ56" s="12" t="str">
        <f t="shared" ca="1" si="73"/>
        <v/>
      </c>
      <c r="CA56" s="12" t="str">
        <f t="shared" ca="1" si="74"/>
        <v/>
      </c>
      <c r="CB56" s="3" t="str">
        <f t="shared" ca="1" si="75"/>
        <v/>
      </c>
      <c r="CC56" s="27" t="str">
        <f t="shared" ca="1" si="76"/>
        <v/>
      </c>
      <c r="CD56" s="3" t="str">
        <f t="shared" si="77"/>
        <v/>
      </c>
      <c r="CE56" s="3" t="str">
        <f t="shared" si="42"/>
        <v/>
      </c>
      <c r="CF56" s="3" t="str">
        <f t="shared" si="43"/>
        <v/>
      </c>
      <c r="CG56" s="27" t="str">
        <f t="shared" si="44"/>
        <v/>
      </c>
      <c r="CH56" s="3" t="str">
        <f t="shared" si="45"/>
        <v/>
      </c>
      <c r="CI56" s="3" t="str">
        <f t="shared" si="46"/>
        <v/>
      </c>
      <c r="CJ56" s="3" t="str">
        <f t="shared" si="47"/>
        <v/>
      </c>
      <c r="CK56" s="27" t="str">
        <f t="shared" si="48"/>
        <v/>
      </c>
      <c r="CL56" s="3" t="str">
        <f t="shared" si="78"/>
        <v/>
      </c>
      <c r="CM56" s="3" t="str">
        <f t="shared" si="49"/>
        <v/>
      </c>
      <c r="CN56" s="3" t="str">
        <f t="shared" si="50"/>
        <v/>
      </c>
      <c r="CO56" s="27" t="str">
        <f t="shared" si="51"/>
        <v/>
      </c>
      <c r="CP56" s="3" t="str">
        <f t="shared" si="52"/>
        <v/>
      </c>
      <c r="CQ56" s="3" t="str">
        <f t="shared" si="53"/>
        <v/>
      </c>
      <c r="CR56" s="3" t="str">
        <f t="shared" si="54"/>
        <v/>
      </c>
      <c r="CS56" s="27" t="str">
        <f t="shared" si="55"/>
        <v/>
      </c>
      <c r="CT56" s="217" t="str">
        <f t="shared" si="79"/>
        <v>-</v>
      </c>
      <c r="CU56" s="11" t="str">
        <f t="shared" si="56"/>
        <v>-</v>
      </c>
      <c r="CV56" s="11" t="str">
        <f t="shared" si="57"/>
        <v>-</v>
      </c>
      <c r="CW56" s="61" t="str">
        <f t="shared" si="58"/>
        <v>-</v>
      </c>
      <c r="CX56" s="282" t="str">
        <f t="shared" si="80"/>
        <v>-</v>
      </c>
      <c r="CY56" s="30">
        <f t="shared" si="81"/>
        <v>0</v>
      </c>
      <c r="CZ56" s="3">
        <f t="shared" si="82"/>
        <v>0</v>
      </c>
      <c r="DA56" s="3">
        <f t="shared" si="83"/>
        <v>0</v>
      </c>
      <c r="DB56" s="3">
        <f t="shared" si="84"/>
        <v>0</v>
      </c>
      <c r="DC56" s="3">
        <f t="shared" si="85"/>
        <v>8.5500000000000007</v>
      </c>
      <c r="DD56" s="3">
        <f t="shared" si="86"/>
        <v>26.860617188192734</v>
      </c>
      <c r="DE56" s="27" t="e">
        <f t="shared" si="87"/>
        <v>#DIV/0!</v>
      </c>
      <c r="DF56" s="11"/>
      <c r="DG56" s="216"/>
      <c r="DI56" s="3"/>
      <c r="DJ56" s="3"/>
      <c r="DK56" s="3"/>
    </row>
    <row r="57" spans="1:189" s="12" customFormat="1" ht="15" customHeight="1" x14ac:dyDescent="0.25">
      <c r="A57" s="56"/>
      <c r="B57" s="478"/>
      <c r="C57" s="478" t="str">
        <f t="shared" si="93"/>
        <v/>
      </c>
      <c r="D57" s="21"/>
      <c r="E57" s="157"/>
      <c r="F57" s="157" t="str">
        <f t="shared" si="9"/>
        <v/>
      </c>
      <c r="G57" s="157"/>
      <c r="H57" s="347" t="str">
        <f t="shared" si="9"/>
        <v/>
      </c>
      <c r="I57" s="21"/>
      <c r="J57" s="157"/>
      <c r="K57" s="351" t="str">
        <f t="shared" si="59"/>
        <v/>
      </c>
      <c r="L57" s="157"/>
      <c r="M57" s="157" t="str">
        <f t="shared" si="10"/>
        <v/>
      </c>
      <c r="N57" s="21"/>
      <c r="O57" s="157"/>
      <c r="P57" s="157" t="str">
        <f t="shared" si="60"/>
        <v/>
      </c>
      <c r="Q57" s="157"/>
      <c r="R57" s="156"/>
      <c r="S57" s="64" t="str">
        <f t="shared" si="61"/>
        <v/>
      </c>
      <c r="T57" s="176" t="str">
        <f t="shared" si="11"/>
        <v/>
      </c>
      <c r="U57" s="157" t="str">
        <f t="shared" si="62"/>
        <v/>
      </c>
      <c r="V57" s="157" t="str">
        <f t="shared" si="12"/>
        <v/>
      </c>
      <c r="W57" s="157" t="str">
        <f t="shared" si="63"/>
        <v/>
      </c>
      <c r="X57" s="157" t="str">
        <f t="shared" si="13"/>
        <v/>
      </c>
      <c r="Y57" s="157" t="str">
        <f t="shared" si="64"/>
        <v/>
      </c>
      <c r="Z57" s="157" t="str">
        <f t="shared" si="14"/>
        <v/>
      </c>
      <c r="AA57" s="65" t="str">
        <f t="shared" si="15"/>
        <v/>
      </c>
      <c r="AC57" s="263"/>
      <c r="AD57" s="251"/>
      <c r="AE57" s="202">
        <f t="shared" si="65"/>
        <v>200</v>
      </c>
      <c r="AF57" s="202">
        <f t="shared" si="66"/>
        <v>16.5</v>
      </c>
      <c r="AG57" s="202">
        <f t="shared" si="67"/>
        <v>20</v>
      </c>
      <c r="AH57" s="202" t="str">
        <f t="shared" si="16"/>
        <v>WC-Co</v>
      </c>
      <c r="AI57" s="202" t="str">
        <f t="shared" si="17"/>
        <v>0,25 µm MagnumTop</v>
      </c>
      <c r="AJ57" s="203"/>
      <c r="AK57" s="275" t="str">
        <f t="shared" si="68"/>
        <v/>
      </c>
      <c r="AL57" s="205" t="str">
        <f t="shared" si="69"/>
        <v/>
      </c>
      <c r="AM57" s="3"/>
      <c r="AN57" s="64" t="str">
        <f t="shared" si="18"/>
        <v/>
      </c>
      <c r="AO57" s="205" t="str">
        <f t="shared" si="19"/>
        <v/>
      </c>
      <c r="AP57" s="21"/>
      <c r="AQ57" s="64" t="str">
        <f t="shared" si="20"/>
        <v/>
      </c>
      <c r="AR57" s="205" t="str">
        <f t="shared" si="21"/>
        <v/>
      </c>
      <c r="AS57" s="21"/>
      <c r="AT57" s="64" t="str">
        <f t="shared" si="22"/>
        <v/>
      </c>
      <c r="AU57" s="205" t="str">
        <f t="shared" si="23"/>
        <v/>
      </c>
      <c r="AV57" s="21"/>
      <c r="AW57" s="64" t="str">
        <f t="shared" si="24"/>
        <v/>
      </c>
      <c r="AX57" s="208" t="str">
        <f t="shared" si="25"/>
        <v/>
      </c>
      <c r="BA57" s="221"/>
      <c r="BB57" s="12" t="str">
        <f t="shared" si="26"/>
        <v>ok</v>
      </c>
      <c r="BC57" s="36" t="str">
        <f t="shared" si="27"/>
        <v>-</v>
      </c>
      <c r="BD57" s="11" t="str">
        <f t="shared" si="28"/>
        <v>-</v>
      </c>
      <c r="BE57" s="11" t="str">
        <f t="shared" si="29"/>
        <v>-</v>
      </c>
      <c r="BF57" s="11" t="str">
        <f t="shared" si="30"/>
        <v>-</v>
      </c>
      <c r="BG57" s="11" t="str">
        <f t="shared" si="31"/>
        <v>-</v>
      </c>
      <c r="BH57" s="11" t="str">
        <f t="shared" si="32"/>
        <v>-</v>
      </c>
      <c r="BI57" s="30" t="str">
        <f t="shared" si="33"/>
        <v/>
      </c>
      <c r="BJ57" s="3" t="str">
        <f t="shared" si="34"/>
        <v/>
      </c>
      <c r="BK57" s="3" t="str">
        <f t="shared" si="35"/>
        <v/>
      </c>
      <c r="BL57" s="27" t="str">
        <f t="shared" si="36"/>
        <v/>
      </c>
      <c r="BM57" s="3" t="str">
        <f t="shared" si="37"/>
        <v/>
      </c>
      <c r="BN57" s="3" t="str">
        <f t="shared" si="38"/>
        <v/>
      </c>
      <c r="BO57" s="3" t="str">
        <f t="shared" si="39"/>
        <v/>
      </c>
      <c r="BP57" s="27" t="str">
        <f t="shared" si="40"/>
        <v/>
      </c>
      <c r="BQ57" s="3" t="str">
        <f t="shared" ca="1" si="88"/>
        <v/>
      </c>
      <c r="BR57" s="3" t="str">
        <f t="shared" ca="1" si="89"/>
        <v/>
      </c>
      <c r="BS57" s="3" t="str">
        <f t="shared" ca="1" si="90"/>
        <v/>
      </c>
      <c r="BT57" s="27" t="str">
        <f t="shared" ca="1" si="91"/>
        <v/>
      </c>
      <c r="BU57" s="12" t="str">
        <f t="shared" si="41"/>
        <v/>
      </c>
      <c r="BV57" s="12" t="str">
        <f t="shared" si="92"/>
        <v/>
      </c>
      <c r="BW57" s="12" t="str">
        <f t="shared" si="70"/>
        <v/>
      </c>
      <c r="BX57" s="3" t="str">
        <f t="shared" si="71"/>
        <v/>
      </c>
      <c r="BY57" s="27" t="str">
        <f t="shared" si="72"/>
        <v/>
      </c>
      <c r="BZ57" s="12" t="str">
        <f t="shared" ca="1" si="73"/>
        <v/>
      </c>
      <c r="CA57" s="12" t="str">
        <f t="shared" ca="1" si="74"/>
        <v/>
      </c>
      <c r="CB57" s="3" t="str">
        <f t="shared" ca="1" si="75"/>
        <v/>
      </c>
      <c r="CC57" s="27" t="str">
        <f t="shared" ca="1" si="76"/>
        <v/>
      </c>
      <c r="CD57" s="3" t="str">
        <f t="shared" si="77"/>
        <v/>
      </c>
      <c r="CE57" s="3" t="str">
        <f t="shared" si="42"/>
        <v/>
      </c>
      <c r="CF57" s="3" t="str">
        <f t="shared" si="43"/>
        <v/>
      </c>
      <c r="CG57" s="27" t="str">
        <f t="shared" si="44"/>
        <v/>
      </c>
      <c r="CH57" s="3" t="str">
        <f t="shared" si="45"/>
        <v/>
      </c>
      <c r="CI57" s="3" t="str">
        <f t="shared" si="46"/>
        <v/>
      </c>
      <c r="CJ57" s="3" t="str">
        <f t="shared" si="47"/>
        <v/>
      </c>
      <c r="CK57" s="27" t="str">
        <f t="shared" si="48"/>
        <v/>
      </c>
      <c r="CL57" s="3" t="str">
        <f t="shared" si="78"/>
        <v/>
      </c>
      <c r="CM57" s="3" t="str">
        <f t="shared" si="49"/>
        <v/>
      </c>
      <c r="CN57" s="3" t="str">
        <f t="shared" si="50"/>
        <v/>
      </c>
      <c r="CO57" s="27" t="str">
        <f t="shared" si="51"/>
        <v/>
      </c>
      <c r="CP57" s="3" t="str">
        <f t="shared" si="52"/>
        <v/>
      </c>
      <c r="CQ57" s="3" t="str">
        <f t="shared" si="53"/>
        <v/>
      </c>
      <c r="CR57" s="3" t="str">
        <f t="shared" si="54"/>
        <v/>
      </c>
      <c r="CS57" s="27" t="str">
        <f t="shared" si="55"/>
        <v/>
      </c>
      <c r="CT57" s="217" t="str">
        <f t="shared" si="79"/>
        <v>-</v>
      </c>
      <c r="CU57" s="11" t="str">
        <f t="shared" si="56"/>
        <v>-</v>
      </c>
      <c r="CV57" s="11" t="str">
        <f t="shared" si="57"/>
        <v>-</v>
      </c>
      <c r="CW57" s="61" t="str">
        <f t="shared" si="58"/>
        <v>-</v>
      </c>
      <c r="CX57" s="282" t="str">
        <f t="shared" si="80"/>
        <v>-</v>
      </c>
      <c r="CY57" s="30">
        <f t="shared" si="81"/>
        <v>0</v>
      </c>
      <c r="CZ57" s="3">
        <f t="shared" si="82"/>
        <v>0</v>
      </c>
      <c r="DA57" s="3">
        <f t="shared" si="83"/>
        <v>0</v>
      </c>
      <c r="DB57" s="3">
        <f t="shared" si="84"/>
        <v>0</v>
      </c>
      <c r="DC57" s="3">
        <f t="shared" si="85"/>
        <v>8.5500000000000007</v>
      </c>
      <c r="DD57" s="3">
        <f t="shared" si="86"/>
        <v>26.860617188192734</v>
      </c>
      <c r="DE57" s="27" t="e">
        <f t="shared" si="87"/>
        <v>#DIV/0!</v>
      </c>
      <c r="DF57" s="11"/>
      <c r="DG57" s="216"/>
      <c r="DI57" s="3"/>
      <c r="DJ57" s="3"/>
      <c r="DK57" s="3"/>
    </row>
    <row r="58" spans="1:189" s="12" customFormat="1" ht="15" customHeight="1" x14ac:dyDescent="0.25">
      <c r="A58" s="56"/>
      <c r="B58" s="478"/>
      <c r="C58" s="478" t="str">
        <f t="shared" si="93"/>
        <v/>
      </c>
      <c r="D58" s="21"/>
      <c r="E58" s="157"/>
      <c r="F58" s="157" t="str">
        <f t="shared" si="9"/>
        <v/>
      </c>
      <c r="G58" s="157"/>
      <c r="H58" s="347" t="str">
        <f t="shared" si="9"/>
        <v/>
      </c>
      <c r="I58" s="21"/>
      <c r="J58" s="157"/>
      <c r="K58" s="351" t="str">
        <f t="shared" si="59"/>
        <v/>
      </c>
      <c r="L58" s="157"/>
      <c r="M58" s="157" t="str">
        <f t="shared" si="10"/>
        <v/>
      </c>
      <c r="N58" s="21"/>
      <c r="O58" s="157"/>
      <c r="P58" s="157" t="str">
        <f t="shared" si="60"/>
        <v/>
      </c>
      <c r="Q58" s="157"/>
      <c r="R58" s="156"/>
      <c r="S58" s="64" t="str">
        <f t="shared" si="61"/>
        <v/>
      </c>
      <c r="T58" s="176" t="str">
        <f t="shared" si="11"/>
        <v/>
      </c>
      <c r="U58" s="157" t="str">
        <f t="shared" si="62"/>
        <v/>
      </c>
      <c r="V58" s="157" t="str">
        <f t="shared" si="12"/>
        <v/>
      </c>
      <c r="W58" s="157" t="str">
        <f t="shared" si="63"/>
        <v/>
      </c>
      <c r="X58" s="157" t="str">
        <f t="shared" si="13"/>
        <v/>
      </c>
      <c r="Y58" s="157" t="str">
        <f t="shared" si="64"/>
        <v/>
      </c>
      <c r="Z58" s="157" t="str">
        <f t="shared" si="14"/>
        <v/>
      </c>
      <c r="AA58" s="65" t="str">
        <f t="shared" si="15"/>
        <v/>
      </c>
      <c r="AC58" s="263"/>
      <c r="AD58" s="251"/>
      <c r="AE58" s="202">
        <f t="shared" si="65"/>
        <v>200</v>
      </c>
      <c r="AF58" s="202">
        <f t="shared" si="66"/>
        <v>16.5</v>
      </c>
      <c r="AG58" s="202">
        <f t="shared" si="67"/>
        <v>20</v>
      </c>
      <c r="AH58" s="202" t="str">
        <f t="shared" si="16"/>
        <v>WC-Co</v>
      </c>
      <c r="AI58" s="202" t="str">
        <f t="shared" si="17"/>
        <v>0,25 µm MagnumTop</v>
      </c>
      <c r="AJ58" s="203"/>
      <c r="AK58" s="275" t="str">
        <f t="shared" si="68"/>
        <v/>
      </c>
      <c r="AL58" s="205" t="str">
        <f t="shared" si="69"/>
        <v/>
      </c>
      <c r="AM58" s="3"/>
      <c r="AN58" s="64" t="str">
        <f t="shared" si="18"/>
        <v/>
      </c>
      <c r="AO58" s="205" t="str">
        <f t="shared" si="19"/>
        <v/>
      </c>
      <c r="AP58" s="21"/>
      <c r="AQ58" s="64" t="str">
        <f t="shared" si="20"/>
        <v/>
      </c>
      <c r="AR58" s="205" t="str">
        <f t="shared" si="21"/>
        <v/>
      </c>
      <c r="AS58" s="21"/>
      <c r="AT58" s="64" t="str">
        <f t="shared" si="22"/>
        <v/>
      </c>
      <c r="AU58" s="205" t="str">
        <f t="shared" si="23"/>
        <v/>
      </c>
      <c r="AV58" s="21"/>
      <c r="AW58" s="64" t="str">
        <f t="shared" si="24"/>
        <v/>
      </c>
      <c r="AX58" s="208" t="str">
        <f t="shared" si="25"/>
        <v/>
      </c>
      <c r="BA58" s="221"/>
      <c r="BB58" s="12" t="str">
        <f t="shared" si="26"/>
        <v>ok</v>
      </c>
      <c r="BC58" s="36" t="str">
        <f t="shared" si="27"/>
        <v>-</v>
      </c>
      <c r="BD58" s="11" t="str">
        <f t="shared" si="28"/>
        <v>-</v>
      </c>
      <c r="BE58" s="11" t="str">
        <f t="shared" si="29"/>
        <v>-</v>
      </c>
      <c r="BF58" s="11" t="str">
        <f t="shared" si="30"/>
        <v>-</v>
      </c>
      <c r="BG58" s="11" t="str">
        <f t="shared" si="31"/>
        <v>-</v>
      </c>
      <c r="BH58" s="11" t="str">
        <f t="shared" si="32"/>
        <v>-</v>
      </c>
      <c r="BI58" s="30" t="str">
        <f t="shared" si="33"/>
        <v/>
      </c>
      <c r="BJ58" s="3" t="str">
        <f t="shared" si="34"/>
        <v/>
      </c>
      <c r="BK58" s="3" t="str">
        <f t="shared" si="35"/>
        <v/>
      </c>
      <c r="BL58" s="27" t="str">
        <f t="shared" si="36"/>
        <v/>
      </c>
      <c r="BM58" s="3" t="str">
        <f t="shared" si="37"/>
        <v/>
      </c>
      <c r="BN58" s="3" t="str">
        <f t="shared" si="38"/>
        <v/>
      </c>
      <c r="BO58" s="3" t="str">
        <f t="shared" si="39"/>
        <v/>
      </c>
      <c r="BP58" s="27" t="str">
        <f t="shared" si="40"/>
        <v/>
      </c>
      <c r="BQ58" s="3" t="str">
        <f t="shared" ca="1" si="88"/>
        <v/>
      </c>
      <c r="BR58" s="3" t="str">
        <f t="shared" ca="1" si="89"/>
        <v/>
      </c>
      <c r="BS58" s="3" t="str">
        <f t="shared" ca="1" si="90"/>
        <v/>
      </c>
      <c r="BT58" s="27" t="str">
        <f t="shared" ca="1" si="91"/>
        <v/>
      </c>
      <c r="BU58" s="12" t="str">
        <f t="shared" si="41"/>
        <v/>
      </c>
      <c r="BV58" s="12" t="str">
        <f t="shared" si="92"/>
        <v/>
      </c>
      <c r="BW58" s="12" t="str">
        <f t="shared" si="70"/>
        <v/>
      </c>
      <c r="BX58" s="3" t="str">
        <f t="shared" si="71"/>
        <v/>
      </c>
      <c r="BY58" s="27" t="str">
        <f t="shared" si="72"/>
        <v/>
      </c>
      <c r="BZ58" s="12" t="str">
        <f t="shared" ca="1" si="73"/>
        <v/>
      </c>
      <c r="CA58" s="12" t="str">
        <f t="shared" ca="1" si="74"/>
        <v/>
      </c>
      <c r="CB58" s="3" t="str">
        <f t="shared" ca="1" si="75"/>
        <v/>
      </c>
      <c r="CC58" s="27" t="str">
        <f t="shared" ca="1" si="76"/>
        <v/>
      </c>
      <c r="CD58" s="3" t="str">
        <f t="shared" si="77"/>
        <v/>
      </c>
      <c r="CE58" s="3" t="str">
        <f t="shared" si="42"/>
        <v/>
      </c>
      <c r="CF58" s="3" t="str">
        <f t="shared" si="43"/>
        <v/>
      </c>
      <c r="CG58" s="27" t="str">
        <f t="shared" si="44"/>
        <v/>
      </c>
      <c r="CH58" s="3" t="str">
        <f t="shared" si="45"/>
        <v/>
      </c>
      <c r="CI58" s="3" t="str">
        <f t="shared" si="46"/>
        <v/>
      </c>
      <c r="CJ58" s="3" t="str">
        <f t="shared" si="47"/>
        <v/>
      </c>
      <c r="CK58" s="27" t="str">
        <f t="shared" si="48"/>
        <v/>
      </c>
      <c r="CL58" s="3" t="str">
        <f t="shared" si="78"/>
        <v/>
      </c>
      <c r="CM58" s="3" t="str">
        <f t="shared" si="49"/>
        <v/>
      </c>
      <c r="CN58" s="3" t="str">
        <f t="shared" si="50"/>
        <v/>
      </c>
      <c r="CO58" s="27" t="str">
        <f t="shared" si="51"/>
        <v/>
      </c>
      <c r="CP58" s="3" t="str">
        <f t="shared" si="52"/>
        <v/>
      </c>
      <c r="CQ58" s="3" t="str">
        <f t="shared" si="53"/>
        <v/>
      </c>
      <c r="CR58" s="3" t="str">
        <f t="shared" si="54"/>
        <v/>
      </c>
      <c r="CS58" s="27" t="str">
        <f t="shared" si="55"/>
        <v/>
      </c>
      <c r="CT58" s="217" t="str">
        <f t="shared" si="79"/>
        <v>-</v>
      </c>
      <c r="CU58" s="11" t="str">
        <f t="shared" si="56"/>
        <v>-</v>
      </c>
      <c r="CV58" s="11" t="str">
        <f t="shared" si="57"/>
        <v>-</v>
      </c>
      <c r="CW58" s="61" t="str">
        <f t="shared" si="58"/>
        <v>-</v>
      </c>
      <c r="CX58" s="282" t="str">
        <f t="shared" si="80"/>
        <v>-</v>
      </c>
      <c r="CY58" s="30">
        <f t="shared" si="81"/>
        <v>0</v>
      </c>
      <c r="CZ58" s="3">
        <f t="shared" si="82"/>
        <v>0</v>
      </c>
      <c r="DA58" s="3">
        <f t="shared" si="83"/>
        <v>0</v>
      </c>
      <c r="DB58" s="3">
        <f t="shared" si="84"/>
        <v>0</v>
      </c>
      <c r="DC58" s="3">
        <f t="shared" si="85"/>
        <v>8.5500000000000007</v>
      </c>
      <c r="DD58" s="3">
        <f t="shared" si="86"/>
        <v>26.860617188192734</v>
      </c>
      <c r="DE58" s="27" t="e">
        <f t="shared" si="87"/>
        <v>#DIV/0!</v>
      </c>
      <c r="DF58" s="11"/>
      <c r="DG58" s="216"/>
    </row>
    <row r="59" spans="1:189" s="12" customFormat="1" ht="15" customHeight="1" x14ac:dyDescent="0.25">
      <c r="A59" s="56"/>
      <c r="B59" s="478"/>
      <c r="C59" s="478" t="str">
        <f t="shared" si="93"/>
        <v/>
      </c>
      <c r="D59" s="21"/>
      <c r="E59" s="157"/>
      <c r="F59" s="157" t="str">
        <f t="shared" si="9"/>
        <v/>
      </c>
      <c r="G59" s="157"/>
      <c r="H59" s="347" t="str">
        <f t="shared" si="9"/>
        <v/>
      </c>
      <c r="I59" s="21"/>
      <c r="J59" s="157"/>
      <c r="K59" s="351" t="str">
        <f t="shared" si="59"/>
        <v/>
      </c>
      <c r="L59" s="157"/>
      <c r="M59" s="157" t="str">
        <f t="shared" si="10"/>
        <v/>
      </c>
      <c r="N59" s="21"/>
      <c r="O59" s="157"/>
      <c r="P59" s="157" t="str">
        <f t="shared" si="60"/>
        <v/>
      </c>
      <c r="Q59" s="157"/>
      <c r="R59" s="156"/>
      <c r="S59" s="64" t="str">
        <f t="shared" si="61"/>
        <v/>
      </c>
      <c r="T59" s="176" t="str">
        <f t="shared" si="11"/>
        <v/>
      </c>
      <c r="U59" s="157" t="str">
        <f t="shared" si="62"/>
        <v/>
      </c>
      <c r="V59" s="157" t="str">
        <f t="shared" si="12"/>
        <v/>
      </c>
      <c r="W59" s="157" t="str">
        <f t="shared" si="63"/>
        <v/>
      </c>
      <c r="X59" s="157" t="str">
        <f t="shared" si="13"/>
        <v/>
      </c>
      <c r="Y59" s="157" t="str">
        <f t="shared" si="64"/>
        <v/>
      </c>
      <c r="Z59" s="157" t="str">
        <f t="shared" si="14"/>
        <v/>
      </c>
      <c r="AA59" s="65" t="str">
        <f t="shared" si="15"/>
        <v/>
      </c>
      <c r="AC59" s="263"/>
      <c r="AD59" s="251"/>
      <c r="AE59" s="202">
        <f t="shared" si="65"/>
        <v>200</v>
      </c>
      <c r="AF59" s="202">
        <f t="shared" si="66"/>
        <v>16.5</v>
      </c>
      <c r="AG59" s="202">
        <f t="shared" si="67"/>
        <v>20</v>
      </c>
      <c r="AH59" s="202" t="str">
        <f t="shared" si="16"/>
        <v>WC-Co</v>
      </c>
      <c r="AI59" s="202" t="str">
        <f t="shared" si="17"/>
        <v>0,25 µm MagnumTop</v>
      </c>
      <c r="AJ59" s="203"/>
      <c r="AK59" s="275" t="str">
        <f t="shared" si="68"/>
        <v/>
      </c>
      <c r="AL59" s="205" t="str">
        <f t="shared" si="69"/>
        <v/>
      </c>
      <c r="AM59" s="3"/>
      <c r="AN59" s="64" t="str">
        <f t="shared" si="18"/>
        <v/>
      </c>
      <c r="AO59" s="205" t="str">
        <f t="shared" si="19"/>
        <v/>
      </c>
      <c r="AP59" s="21"/>
      <c r="AQ59" s="64" t="str">
        <f t="shared" si="20"/>
        <v/>
      </c>
      <c r="AR59" s="205" t="str">
        <f t="shared" si="21"/>
        <v/>
      </c>
      <c r="AS59" s="21"/>
      <c r="AT59" s="64" t="str">
        <f t="shared" si="22"/>
        <v/>
      </c>
      <c r="AU59" s="205" t="str">
        <f t="shared" si="23"/>
        <v/>
      </c>
      <c r="AV59" s="21"/>
      <c r="AW59" s="64" t="str">
        <f t="shared" si="24"/>
        <v/>
      </c>
      <c r="AX59" s="208" t="str">
        <f t="shared" si="25"/>
        <v/>
      </c>
      <c r="BA59" s="221"/>
      <c r="BB59" s="12" t="str">
        <f t="shared" si="26"/>
        <v>ok</v>
      </c>
      <c r="BC59" s="36" t="str">
        <f t="shared" si="27"/>
        <v>-</v>
      </c>
      <c r="BD59" s="11" t="str">
        <f t="shared" si="28"/>
        <v>-</v>
      </c>
      <c r="BE59" s="11" t="str">
        <f t="shared" si="29"/>
        <v>-</v>
      </c>
      <c r="BF59" s="11" t="str">
        <f t="shared" si="30"/>
        <v>-</v>
      </c>
      <c r="BG59" s="11" t="str">
        <f t="shared" si="31"/>
        <v>-</v>
      </c>
      <c r="BH59" s="11" t="str">
        <f t="shared" si="32"/>
        <v>-</v>
      </c>
      <c r="BI59" s="30" t="str">
        <f t="shared" si="33"/>
        <v/>
      </c>
      <c r="BJ59" s="3" t="str">
        <f t="shared" si="34"/>
        <v/>
      </c>
      <c r="BK59" s="3" t="str">
        <f t="shared" si="35"/>
        <v/>
      </c>
      <c r="BL59" s="27" t="str">
        <f t="shared" si="36"/>
        <v/>
      </c>
      <c r="BM59" s="3" t="str">
        <f t="shared" si="37"/>
        <v/>
      </c>
      <c r="BN59" s="3" t="str">
        <f t="shared" si="38"/>
        <v/>
      </c>
      <c r="BO59" s="3" t="str">
        <f t="shared" si="39"/>
        <v/>
      </c>
      <c r="BP59" s="27" t="str">
        <f t="shared" si="40"/>
        <v/>
      </c>
      <c r="BQ59" s="3" t="str">
        <f t="shared" ca="1" si="88"/>
        <v/>
      </c>
      <c r="BR59" s="3" t="str">
        <f t="shared" ca="1" si="89"/>
        <v/>
      </c>
      <c r="BS59" s="3" t="str">
        <f t="shared" ca="1" si="90"/>
        <v/>
      </c>
      <c r="BT59" s="27" t="str">
        <f t="shared" ca="1" si="91"/>
        <v/>
      </c>
      <c r="BU59" s="12" t="str">
        <f t="shared" si="41"/>
        <v/>
      </c>
      <c r="BV59" s="12" t="str">
        <f t="shared" si="92"/>
        <v/>
      </c>
      <c r="BW59" s="12" t="str">
        <f t="shared" si="70"/>
        <v/>
      </c>
      <c r="BX59" s="3" t="str">
        <f t="shared" si="71"/>
        <v/>
      </c>
      <c r="BY59" s="27" t="str">
        <f t="shared" si="72"/>
        <v/>
      </c>
      <c r="BZ59" s="12" t="str">
        <f t="shared" ca="1" si="73"/>
        <v/>
      </c>
      <c r="CA59" s="12" t="str">
        <f t="shared" ca="1" si="74"/>
        <v/>
      </c>
      <c r="CB59" s="3" t="str">
        <f t="shared" ca="1" si="75"/>
        <v/>
      </c>
      <c r="CC59" s="27" t="str">
        <f t="shared" ca="1" si="76"/>
        <v/>
      </c>
      <c r="CD59" s="3" t="str">
        <f t="shared" si="77"/>
        <v/>
      </c>
      <c r="CE59" s="3" t="str">
        <f t="shared" si="42"/>
        <v/>
      </c>
      <c r="CF59" s="3" t="str">
        <f t="shared" si="43"/>
        <v/>
      </c>
      <c r="CG59" s="27" t="str">
        <f t="shared" si="44"/>
        <v/>
      </c>
      <c r="CH59" s="3" t="str">
        <f t="shared" si="45"/>
        <v/>
      </c>
      <c r="CI59" s="3" t="str">
        <f t="shared" si="46"/>
        <v/>
      </c>
      <c r="CJ59" s="3" t="str">
        <f t="shared" si="47"/>
        <v/>
      </c>
      <c r="CK59" s="27" t="str">
        <f t="shared" si="48"/>
        <v/>
      </c>
      <c r="CL59" s="3" t="str">
        <f t="shared" si="78"/>
        <v/>
      </c>
      <c r="CM59" s="3" t="str">
        <f t="shared" si="49"/>
        <v/>
      </c>
      <c r="CN59" s="3" t="str">
        <f t="shared" si="50"/>
        <v/>
      </c>
      <c r="CO59" s="27" t="str">
        <f t="shared" si="51"/>
        <v/>
      </c>
      <c r="CP59" s="3" t="str">
        <f t="shared" si="52"/>
        <v/>
      </c>
      <c r="CQ59" s="3" t="str">
        <f t="shared" si="53"/>
        <v/>
      </c>
      <c r="CR59" s="3" t="str">
        <f t="shared" si="54"/>
        <v/>
      </c>
      <c r="CS59" s="27" t="str">
        <f t="shared" si="55"/>
        <v/>
      </c>
      <c r="CT59" s="217" t="str">
        <f t="shared" si="79"/>
        <v>-</v>
      </c>
      <c r="CU59" s="11" t="str">
        <f t="shared" si="56"/>
        <v>-</v>
      </c>
      <c r="CV59" s="11" t="str">
        <f t="shared" si="57"/>
        <v>-</v>
      </c>
      <c r="CW59" s="61" t="str">
        <f t="shared" si="58"/>
        <v>-</v>
      </c>
      <c r="CX59" s="282" t="str">
        <f t="shared" si="80"/>
        <v>-</v>
      </c>
      <c r="CY59" s="30">
        <f t="shared" si="81"/>
        <v>0</v>
      </c>
      <c r="CZ59" s="3">
        <f t="shared" si="82"/>
        <v>0</v>
      </c>
      <c r="DA59" s="3">
        <f t="shared" si="83"/>
        <v>0</v>
      </c>
      <c r="DB59" s="3">
        <f t="shared" si="84"/>
        <v>0</v>
      </c>
      <c r="DC59" s="3">
        <f t="shared" si="85"/>
        <v>8.5500000000000007</v>
      </c>
      <c r="DD59" s="3">
        <f t="shared" si="86"/>
        <v>26.860617188192734</v>
      </c>
      <c r="DE59" s="27" t="e">
        <f t="shared" si="87"/>
        <v>#DIV/0!</v>
      </c>
      <c r="DF59" s="11"/>
      <c r="DG59" s="216"/>
    </row>
    <row r="60" spans="1:189" s="12" customFormat="1" x14ac:dyDescent="0.25">
      <c r="A60" s="56"/>
      <c r="B60" s="478"/>
      <c r="C60" s="478" t="str">
        <f t="shared" si="93"/>
        <v/>
      </c>
      <c r="D60" s="21"/>
      <c r="E60" s="157"/>
      <c r="F60" s="157" t="str">
        <f t="shared" si="9"/>
        <v/>
      </c>
      <c r="G60" s="157"/>
      <c r="H60" s="347" t="str">
        <f t="shared" si="9"/>
        <v/>
      </c>
      <c r="I60" s="21"/>
      <c r="J60" s="157"/>
      <c r="K60" s="351" t="str">
        <f t="shared" si="59"/>
        <v/>
      </c>
      <c r="L60" s="157"/>
      <c r="M60" s="157" t="str">
        <f t="shared" si="10"/>
        <v/>
      </c>
      <c r="N60" s="21"/>
      <c r="O60" s="157"/>
      <c r="P60" s="157" t="str">
        <f t="shared" si="60"/>
        <v/>
      </c>
      <c r="Q60" s="157"/>
      <c r="R60" s="156"/>
      <c r="S60" s="64" t="str">
        <f t="shared" si="61"/>
        <v/>
      </c>
      <c r="T60" s="176" t="str">
        <f t="shared" si="11"/>
        <v/>
      </c>
      <c r="U60" s="157" t="str">
        <f t="shared" si="62"/>
        <v/>
      </c>
      <c r="V60" s="157" t="str">
        <f t="shared" si="12"/>
        <v/>
      </c>
      <c r="W60" s="157" t="str">
        <f t="shared" si="63"/>
        <v/>
      </c>
      <c r="X60" s="157" t="str">
        <f t="shared" si="13"/>
        <v/>
      </c>
      <c r="Y60" s="157" t="str">
        <f t="shared" si="64"/>
        <v/>
      </c>
      <c r="Z60" s="157" t="str">
        <f t="shared" si="14"/>
        <v/>
      </c>
      <c r="AA60" s="65" t="str">
        <f t="shared" si="15"/>
        <v/>
      </c>
      <c r="AC60" s="263"/>
      <c r="AD60" s="251"/>
      <c r="AE60" s="202">
        <f t="shared" si="65"/>
        <v>200</v>
      </c>
      <c r="AF60" s="202">
        <f t="shared" si="66"/>
        <v>16.5</v>
      </c>
      <c r="AG60" s="202">
        <f t="shared" si="67"/>
        <v>20</v>
      </c>
      <c r="AH60" s="202" t="str">
        <f t="shared" si="16"/>
        <v>WC-Co</v>
      </c>
      <c r="AI60" s="202" t="str">
        <f t="shared" si="17"/>
        <v>0,25 µm MagnumTop</v>
      </c>
      <c r="AJ60" s="203"/>
      <c r="AK60" s="275" t="str">
        <f t="shared" si="68"/>
        <v/>
      </c>
      <c r="AL60" s="205" t="str">
        <f t="shared" si="69"/>
        <v/>
      </c>
      <c r="AM60" s="3"/>
      <c r="AN60" s="64" t="str">
        <f t="shared" si="18"/>
        <v/>
      </c>
      <c r="AO60" s="205" t="str">
        <f t="shared" si="19"/>
        <v/>
      </c>
      <c r="AP60" s="21"/>
      <c r="AQ60" s="64" t="str">
        <f t="shared" si="20"/>
        <v/>
      </c>
      <c r="AR60" s="205" t="str">
        <f t="shared" si="21"/>
        <v/>
      </c>
      <c r="AS60" s="21"/>
      <c r="AT60" s="64" t="str">
        <f t="shared" si="22"/>
        <v/>
      </c>
      <c r="AU60" s="205" t="str">
        <f t="shared" si="23"/>
        <v/>
      </c>
      <c r="AV60" s="21"/>
      <c r="AW60" s="64" t="str">
        <f t="shared" si="24"/>
        <v/>
      </c>
      <c r="AX60" s="208" t="str">
        <f t="shared" si="25"/>
        <v/>
      </c>
      <c r="BA60" s="221"/>
      <c r="BB60" s="12" t="str">
        <f t="shared" si="26"/>
        <v>ok</v>
      </c>
      <c r="BC60" s="36" t="str">
        <f t="shared" si="27"/>
        <v>-</v>
      </c>
      <c r="BD60" s="11" t="str">
        <f t="shared" si="28"/>
        <v>-</v>
      </c>
      <c r="BE60" s="11" t="str">
        <f t="shared" si="29"/>
        <v>-</v>
      </c>
      <c r="BF60" s="11" t="str">
        <f t="shared" si="30"/>
        <v>-</v>
      </c>
      <c r="BG60" s="11" t="str">
        <f t="shared" si="31"/>
        <v>-</v>
      </c>
      <c r="BH60" s="11" t="str">
        <f t="shared" si="32"/>
        <v>-</v>
      </c>
      <c r="BI60" s="30" t="str">
        <f t="shared" si="33"/>
        <v/>
      </c>
      <c r="BJ60" s="3" t="str">
        <f t="shared" si="34"/>
        <v/>
      </c>
      <c r="BK60" s="3" t="str">
        <f t="shared" si="35"/>
        <v/>
      </c>
      <c r="BL60" s="27" t="str">
        <f t="shared" si="36"/>
        <v/>
      </c>
      <c r="BM60" s="3" t="str">
        <f t="shared" si="37"/>
        <v/>
      </c>
      <c r="BN60" s="3" t="str">
        <f t="shared" si="38"/>
        <v/>
      </c>
      <c r="BO60" s="3" t="str">
        <f t="shared" si="39"/>
        <v/>
      </c>
      <c r="BP60" s="27" t="str">
        <f t="shared" si="40"/>
        <v/>
      </c>
      <c r="BQ60" s="3" t="str">
        <f t="shared" ca="1" si="88"/>
        <v/>
      </c>
      <c r="BR60" s="3" t="str">
        <f t="shared" ca="1" si="89"/>
        <v/>
      </c>
      <c r="BS60" s="3" t="str">
        <f t="shared" ca="1" si="90"/>
        <v/>
      </c>
      <c r="BT60" s="27" t="str">
        <f t="shared" ca="1" si="91"/>
        <v/>
      </c>
      <c r="BU60" s="12" t="str">
        <f t="shared" si="41"/>
        <v/>
      </c>
      <c r="BV60" s="12" t="str">
        <f t="shared" si="92"/>
        <v/>
      </c>
      <c r="BW60" s="12" t="str">
        <f t="shared" si="70"/>
        <v/>
      </c>
      <c r="BX60" s="3" t="str">
        <f t="shared" si="71"/>
        <v/>
      </c>
      <c r="BY60" s="27" t="str">
        <f t="shared" si="72"/>
        <v/>
      </c>
      <c r="BZ60" s="12" t="str">
        <f t="shared" ca="1" si="73"/>
        <v/>
      </c>
      <c r="CA60" s="12" t="str">
        <f t="shared" ca="1" si="74"/>
        <v/>
      </c>
      <c r="CB60" s="3" t="str">
        <f t="shared" ca="1" si="75"/>
        <v/>
      </c>
      <c r="CC60" s="27" t="str">
        <f t="shared" ca="1" si="76"/>
        <v/>
      </c>
      <c r="CD60" s="3" t="str">
        <f t="shared" si="77"/>
        <v/>
      </c>
      <c r="CE60" s="3" t="str">
        <f t="shared" si="42"/>
        <v/>
      </c>
      <c r="CF60" s="3" t="str">
        <f t="shared" si="43"/>
        <v/>
      </c>
      <c r="CG60" s="27" t="str">
        <f t="shared" si="44"/>
        <v/>
      </c>
      <c r="CH60" s="3" t="str">
        <f t="shared" si="45"/>
        <v/>
      </c>
      <c r="CI60" s="3" t="str">
        <f t="shared" si="46"/>
        <v/>
      </c>
      <c r="CJ60" s="3" t="str">
        <f t="shared" si="47"/>
        <v/>
      </c>
      <c r="CK60" s="27" t="str">
        <f t="shared" si="48"/>
        <v/>
      </c>
      <c r="CL60" s="3" t="str">
        <f t="shared" si="78"/>
        <v/>
      </c>
      <c r="CM60" s="3" t="str">
        <f t="shared" si="49"/>
        <v/>
      </c>
      <c r="CN60" s="3" t="str">
        <f t="shared" si="50"/>
        <v/>
      </c>
      <c r="CO60" s="27" t="str">
        <f t="shared" si="51"/>
        <v/>
      </c>
      <c r="CP60" s="3" t="str">
        <f t="shared" si="52"/>
        <v/>
      </c>
      <c r="CQ60" s="3" t="str">
        <f t="shared" si="53"/>
        <v/>
      </c>
      <c r="CR60" s="3" t="str">
        <f t="shared" si="54"/>
        <v/>
      </c>
      <c r="CS60" s="27" t="str">
        <f t="shared" si="55"/>
        <v/>
      </c>
      <c r="CT60" s="217" t="str">
        <f t="shared" si="79"/>
        <v>-</v>
      </c>
      <c r="CU60" s="11" t="str">
        <f t="shared" si="56"/>
        <v>-</v>
      </c>
      <c r="CV60" s="11" t="str">
        <f t="shared" si="57"/>
        <v>-</v>
      </c>
      <c r="CW60" s="61" t="str">
        <f t="shared" si="58"/>
        <v>-</v>
      </c>
      <c r="CX60" s="282" t="str">
        <f t="shared" si="80"/>
        <v>-</v>
      </c>
      <c r="CY60" s="30">
        <f t="shared" si="81"/>
        <v>0</v>
      </c>
      <c r="CZ60" s="3">
        <f t="shared" si="82"/>
        <v>0</v>
      </c>
      <c r="DA60" s="3">
        <f t="shared" si="83"/>
        <v>0</v>
      </c>
      <c r="DB60" s="3">
        <f t="shared" si="84"/>
        <v>0</v>
      </c>
      <c r="DC60" s="3">
        <f t="shared" si="85"/>
        <v>8.5500000000000007</v>
      </c>
      <c r="DD60" s="3">
        <f t="shared" si="86"/>
        <v>26.860617188192734</v>
      </c>
      <c r="DE60" s="27" t="e">
        <f t="shared" si="87"/>
        <v>#DIV/0!</v>
      </c>
      <c r="DF60" s="11"/>
      <c r="DG60" s="216"/>
    </row>
    <row r="61" spans="1:189" s="3" customFormat="1" ht="15.75" thickBot="1" x14ac:dyDescent="0.3">
      <c r="A61" s="57"/>
      <c r="B61" s="480"/>
      <c r="C61" s="480"/>
      <c r="D61" s="54"/>
      <c r="E61" s="55"/>
      <c r="F61" s="55" t="str">
        <f t="shared" si="9"/>
        <v/>
      </c>
      <c r="G61" s="55"/>
      <c r="H61" s="346" t="str">
        <f t="shared" si="9"/>
        <v/>
      </c>
      <c r="I61" s="54"/>
      <c r="J61" s="55"/>
      <c r="K61" s="351" t="str">
        <f t="shared" si="59"/>
        <v/>
      </c>
      <c r="L61" s="55"/>
      <c r="M61" s="55" t="str">
        <f t="shared" si="10"/>
        <v/>
      </c>
      <c r="N61" s="54"/>
      <c r="O61" s="55"/>
      <c r="P61" s="55" t="str">
        <f t="shared" si="60"/>
        <v/>
      </c>
      <c r="Q61" s="55"/>
      <c r="R61" s="156"/>
      <c r="S61" s="66" t="str">
        <f t="shared" si="61"/>
        <v/>
      </c>
      <c r="T61" s="177" t="str">
        <f t="shared" si="11"/>
        <v/>
      </c>
      <c r="U61" s="55" t="str">
        <f t="shared" ref="U61" si="94">IF(AND(BJ61="",BN61=""),"",IF(BJ61&lt;&gt;"",ROUND(BJ61,1),"mind. "&amp;ROUND(BN61,1)))</f>
        <v/>
      </c>
      <c r="V61" s="55" t="str">
        <f t="shared" si="12"/>
        <v/>
      </c>
      <c r="W61" s="55" t="str">
        <f t="shared" ref="W61" si="95">IF(AND(BK61="",BO61=""),"",IF(BK61&lt;&gt;"",ROUND(BK61,1),"mind. "&amp;ROUND(BO61,1)))</f>
        <v/>
      </c>
      <c r="X61" s="55" t="str">
        <f t="shared" si="13"/>
        <v/>
      </c>
      <c r="Y61" s="55" t="str">
        <f t="shared" ref="Y61" si="96">IF(AND(BL61="",BP61=""),"",IF(BL61&lt;&gt;"",ROUND(BL61,1),"mind. "&amp;ROUND(BP61,1)))</f>
        <v/>
      </c>
      <c r="Z61" s="55" t="str">
        <f t="shared" si="14"/>
        <v/>
      </c>
      <c r="AA61" s="67" t="str">
        <f t="shared" si="15"/>
        <v/>
      </c>
      <c r="AC61" s="263"/>
      <c r="AD61" s="251"/>
      <c r="AE61" s="202">
        <f t="shared" si="65"/>
        <v>200</v>
      </c>
      <c r="AF61" s="202">
        <f t="shared" si="66"/>
        <v>16.5</v>
      </c>
      <c r="AG61" s="202">
        <f t="shared" si="67"/>
        <v>20</v>
      </c>
      <c r="AH61" s="202" t="str">
        <f t="shared" si="16"/>
        <v>WC-Co</v>
      </c>
      <c r="AI61" s="202" t="str">
        <f t="shared" si="17"/>
        <v>0,25 µm MagnumTop</v>
      </c>
      <c r="AJ61" s="203"/>
      <c r="AK61" s="275" t="str">
        <f t="shared" si="68"/>
        <v/>
      </c>
      <c r="AL61" s="205" t="str">
        <f t="shared" si="69"/>
        <v/>
      </c>
      <c r="AN61" s="64" t="str">
        <f t="shared" si="18"/>
        <v/>
      </c>
      <c r="AO61" s="205" t="str">
        <f t="shared" si="19"/>
        <v/>
      </c>
      <c r="AP61" s="21"/>
      <c r="AQ61" s="64" t="str">
        <f t="shared" si="20"/>
        <v/>
      </c>
      <c r="AR61" s="205" t="str">
        <f t="shared" si="21"/>
        <v/>
      </c>
      <c r="AS61" s="21"/>
      <c r="AT61" s="64" t="str">
        <f t="shared" si="22"/>
        <v/>
      </c>
      <c r="AU61" s="205" t="str">
        <f t="shared" si="23"/>
        <v/>
      </c>
      <c r="AV61" s="21"/>
      <c r="AW61" s="64" t="str">
        <f t="shared" si="24"/>
        <v/>
      </c>
      <c r="AX61" s="208" t="str">
        <f t="shared" si="25"/>
        <v/>
      </c>
      <c r="BA61" s="185"/>
      <c r="BB61" s="12" t="str">
        <f t="shared" si="26"/>
        <v>ok</v>
      </c>
      <c r="BC61" s="36" t="str">
        <f t="shared" si="27"/>
        <v>-</v>
      </c>
      <c r="BD61" s="11" t="str">
        <f t="shared" si="28"/>
        <v>-</v>
      </c>
      <c r="BE61" s="11" t="str">
        <f t="shared" si="29"/>
        <v>-</v>
      </c>
      <c r="BF61" s="11" t="str">
        <f t="shared" si="30"/>
        <v>-</v>
      </c>
      <c r="BG61" s="11" t="str">
        <f t="shared" si="31"/>
        <v>-</v>
      </c>
      <c r="BH61" s="11" t="str">
        <f t="shared" si="32"/>
        <v>-</v>
      </c>
      <c r="BI61" s="30" t="str">
        <f t="shared" si="33"/>
        <v/>
      </c>
      <c r="BJ61" s="3" t="str">
        <f t="shared" si="34"/>
        <v/>
      </c>
      <c r="BK61" s="3" t="str">
        <f t="shared" si="35"/>
        <v/>
      </c>
      <c r="BL61" s="27" t="str">
        <f t="shared" si="36"/>
        <v/>
      </c>
      <c r="BM61" s="3" t="str">
        <f t="shared" si="37"/>
        <v/>
      </c>
      <c r="BN61" s="3" t="str">
        <f t="shared" si="38"/>
        <v/>
      </c>
      <c r="BO61" s="3" t="str">
        <f t="shared" si="39"/>
        <v/>
      </c>
      <c r="BP61" s="27" t="str">
        <f t="shared" si="40"/>
        <v/>
      </c>
      <c r="BQ61" s="3" t="str">
        <f t="shared" ca="1" si="88"/>
        <v/>
      </c>
      <c r="BR61" s="3" t="str">
        <f t="shared" ca="1" si="89"/>
        <v/>
      </c>
      <c r="BS61" s="3" t="str">
        <f t="shared" ca="1" si="90"/>
        <v/>
      </c>
      <c r="BT61" s="27" t="str">
        <f t="shared" ca="1" si="91"/>
        <v/>
      </c>
      <c r="BU61" s="12" t="str">
        <f t="shared" si="41"/>
        <v/>
      </c>
      <c r="BV61" s="12" t="str">
        <f t="shared" si="92"/>
        <v/>
      </c>
      <c r="BW61" s="12" t="str">
        <f t="shared" si="70"/>
        <v/>
      </c>
      <c r="BX61" s="3" t="str">
        <f t="shared" si="71"/>
        <v/>
      </c>
      <c r="BY61" s="27" t="str">
        <f t="shared" si="72"/>
        <v/>
      </c>
      <c r="BZ61" s="12" t="str">
        <f t="shared" ca="1" si="73"/>
        <v/>
      </c>
      <c r="CA61" s="12" t="str">
        <f t="shared" ca="1" si="74"/>
        <v/>
      </c>
      <c r="CB61" s="3" t="str">
        <f t="shared" ca="1" si="75"/>
        <v/>
      </c>
      <c r="CC61" s="27" t="str">
        <f t="shared" ca="1" si="76"/>
        <v/>
      </c>
      <c r="CD61" s="3" t="str">
        <f t="shared" si="77"/>
        <v/>
      </c>
      <c r="CE61" s="3" t="str">
        <f t="shared" si="42"/>
        <v/>
      </c>
      <c r="CF61" s="3" t="str">
        <f t="shared" si="43"/>
        <v/>
      </c>
      <c r="CG61" s="27" t="str">
        <f t="shared" si="44"/>
        <v/>
      </c>
      <c r="CH61" s="3" t="str">
        <f t="shared" si="45"/>
        <v/>
      </c>
      <c r="CI61" s="3" t="str">
        <f t="shared" si="46"/>
        <v/>
      </c>
      <c r="CJ61" s="3" t="str">
        <f t="shared" si="47"/>
        <v/>
      </c>
      <c r="CK61" s="27" t="str">
        <f t="shared" si="48"/>
        <v/>
      </c>
      <c r="CL61" s="3" t="str">
        <f t="shared" si="78"/>
        <v/>
      </c>
      <c r="CM61" s="3" t="str">
        <f t="shared" si="49"/>
        <v/>
      </c>
      <c r="CN61" s="3" t="str">
        <f t="shared" si="50"/>
        <v/>
      </c>
      <c r="CO61" s="27" t="str">
        <f t="shared" si="51"/>
        <v/>
      </c>
      <c r="CP61" s="3" t="str">
        <f t="shared" si="52"/>
        <v/>
      </c>
      <c r="CQ61" s="3" t="str">
        <f t="shared" si="53"/>
        <v/>
      </c>
      <c r="CR61" s="3" t="str">
        <f t="shared" si="54"/>
        <v/>
      </c>
      <c r="CS61" s="27" t="str">
        <f t="shared" si="55"/>
        <v/>
      </c>
      <c r="CT61" s="217" t="str">
        <f t="shared" si="79"/>
        <v>-</v>
      </c>
      <c r="CU61" s="11" t="str">
        <f t="shared" si="56"/>
        <v>-</v>
      </c>
      <c r="CV61" s="11" t="str">
        <f t="shared" si="57"/>
        <v>-</v>
      </c>
      <c r="CW61" s="61" t="str">
        <f t="shared" si="58"/>
        <v>-</v>
      </c>
      <c r="CX61" s="282" t="str">
        <f t="shared" si="80"/>
        <v>-</v>
      </c>
      <c r="CY61" s="30">
        <f t="shared" si="81"/>
        <v>0</v>
      </c>
      <c r="CZ61" s="3">
        <f t="shared" si="82"/>
        <v>0</v>
      </c>
      <c r="DA61" s="3">
        <f t="shared" si="83"/>
        <v>0</v>
      </c>
      <c r="DB61" s="3">
        <f t="shared" si="84"/>
        <v>0</v>
      </c>
      <c r="DC61" s="3">
        <f t="shared" si="85"/>
        <v>8.5500000000000007</v>
      </c>
      <c r="DD61" s="3">
        <f t="shared" si="86"/>
        <v>26.860617188192734</v>
      </c>
      <c r="DE61" s="27" t="e">
        <f t="shared" si="87"/>
        <v>#DIV/0!</v>
      </c>
      <c r="DF61" s="11"/>
      <c r="DG61" s="216"/>
    </row>
    <row r="62" spans="1:189" s="32" customFormat="1" ht="3.75" customHeight="1" thickBot="1" x14ac:dyDescent="0.3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70"/>
      <c r="S62" s="70"/>
      <c r="T62" s="71"/>
      <c r="U62" s="71"/>
      <c r="V62" s="71"/>
      <c r="W62" s="71"/>
      <c r="X62" s="71"/>
      <c r="Y62" s="71"/>
      <c r="Z62" s="71"/>
      <c r="AA62" s="75"/>
      <c r="AB62" s="31"/>
      <c r="AC62" s="264"/>
      <c r="AD62" s="253"/>
      <c r="AE62" s="254"/>
      <c r="AF62" s="254"/>
      <c r="AG62" s="254"/>
      <c r="AH62" s="254"/>
      <c r="AI62" s="254"/>
      <c r="AJ62" s="255"/>
      <c r="AK62" s="253"/>
      <c r="AL62" s="205"/>
      <c r="AM62" s="31"/>
      <c r="AN62" s="64"/>
      <c r="AO62" s="232"/>
      <c r="AP62" s="251"/>
      <c r="AQ62" s="64"/>
      <c r="AR62" s="232"/>
      <c r="AS62" s="251"/>
      <c r="AT62" s="64"/>
      <c r="AU62" s="232"/>
      <c r="AV62" s="251"/>
      <c r="AW62" s="64"/>
      <c r="AX62" s="265"/>
      <c r="AY62" s="31"/>
      <c r="AZ62" s="31"/>
      <c r="BA62" s="186"/>
      <c r="BB62" s="83"/>
      <c r="BC62" s="83"/>
      <c r="BD62" s="83"/>
      <c r="BE62" s="83"/>
      <c r="BF62" s="83"/>
      <c r="BG62" s="83"/>
      <c r="BH62" s="84"/>
      <c r="BI62" s="83"/>
      <c r="BJ62" s="83"/>
      <c r="BK62" s="83"/>
      <c r="BL62" s="84"/>
      <c r="BM62" s="83"/>
      <c r="BN62" s="83"/>
      <c r="BO62" s="83"/>
      <c r="BP62" s="84"/>
      <c r="BQ62" s="83"/>
      <c r="BR62" s="83"/>
      <c r="BS62" s="83"/>
      <c r="BT62" s="84"/>
      <c r="BU62" s="83"/>
      <c r="BV62" s="83"/>
      <c r="BW62" s="83"/>
      <c r="BX62" s="83"/>
      <c r="BY62" s="84"/>
      <c r="BZ62" s="83"/>
      <c r="CA62" s="83"/>
      <c r="CB62" s="83"/>
      <c r="CC62" s="84"/>
      <c r="CD62" s="83"/>
      <c r="CE62" s="83"/>
      <c r="CF62" s="83"/>
      <c r="CG62" s="84"/>
      <c r="CH62" s="83"/>
      <c r="CI62" s="83"/>
      <c r="CJ62" s="83"/>
      <c r="CK62" s="84"/>
      <c r="CL62" s="83"/>
      <c r="CM62" s="83"/>
      <c r="CN62" s="83"/>
      <c r="CO62" s="84"/>
      <c r="CP62" s="83"/>
      <c r="CQ62" s="83"/>
      <c r="CR62" s="83"/>
      <c r="CS62" s="84"/>
      <c r="CT62" s="194"/>
      <c r="CU62" s="83"/>
      <c r="CV62" s="83"/>
      <c r="CW62" s="84"/>
      <c r="CX62" s="283"/>
      <c r="CY62" s="194"/>
      <c r="CZ62" s="83"/>
      <c r="DA62" s="83"/>
      <c r="DB62" s="83"/>
      <c r="DC62" s="83"/>
      <c r="DD62" s="83"/>
      <c r="DE62" s="84"/>
      <c r="DF62" s="83"/>
      <c r="DG62" s="186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</row>
    <row r="63" spans="1:189" s="32" customFormat="1" ht="15" customHeight="1" thickTop="1" thickBot="1" x14ac:dyDescent="0.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31"/>
      <c r="AC63" s="266"/>
      <c r="AD63" s="256"/>
      <c r="AE63" s="257"/>
      <c r="AF63" s="257"/>
      <c r="AG63" s="257"/>
      <c r="AH63" s="257"/>
      <c r="AI63" s="257"/>
      <c r="AJ63" s="257"/>
      <c r="AK63" s="256"/>
      <c r="AL63" s="261"/>
      <c r="AM63" s="31"/>
      <c r="AN63" s="199"/>
      <c r="AO63" s="206"/>
      <c r="AP63" s="21"/>
      <c r="AQ63" s="199"/>
      <c r="AR63" s="206"/>
      <c r="AS63" s="21"/>
      <c r="AT63" s="199"/>
      <c r="AU63" s="206"/>
      <c r="AV63" s="21"/>
      <c r="AW63" s="199"/>
      <c r="AX63" s="267"/>
      <c r="AY63" s="31"/>
      <c r="AZ63" s="31"/>
      <c r="BA63" s="186"/>
      <c r="BB63" s="215" t="str">
        <f ca="1">IF(CW66&lt;&gt;"",IF(CC63&lt;&gt;"",CW66&amp;" und "&amp;CC63,CW66),CC63)</f>
        <v/>
      </c>
      <c r="BC63" s="215" t="str">
        <f ca="1">IF(BB63&lt;&gt;"",IF(BT63&lt;&gt;"",BB63&amp;" und "&amp;BT63,BB63),BT63)</f>
        <v/>
      </c>
      <c r="BD63" s="83"/>
      <c r="BE63" s="83"/>
      <c r="BF63" s="83"/>
      <c r="BG63" s="83"/>
      <c r="BH63" s="84"/>
      <c r="BI63" s="83"/>
      <c r="BJ63" s="83"/>
      <c r="BK63" s="83"/>
      <c r="BL63" s="84"/>
      <c r="BM63" s="83"/>
      <c r="BN63" s="83"/>
      <c r="BO63" s="83"/>
      <c r="BP63" s="84"/>
      <c r="BQ63" s="165" t="str">
        <f ca="1">IF(BQ61="","",A9&amp;": "&amp;BQ61)</f>
        <v/>
      </c>
      <c r="BR63" s="165" t="str">
        <f ca="1">IF(BQ63="",IF(BR61="","",E9&amp;": "&amp;BR61),IF(BR61="",BQ63,BQ63&amp;"; "&amp;E9&amp;": "&amp;BR61))</f>
        <v/>
      </c>
      <c r="BS63" s="165" t="str">
        <f ca="1">IF(BR63="",IF(BS61="","",J9&amp;": "&amp;BS61),IF(BS61="",BR63,BR63&amp;"; "&amp;J9&amp;": "&amp;BS61))</f>
        <v/>
      </c>
      <c r="BT63" s="166" t="str">
        <f ca="1">IF(BS63="",IF(BT61="","",BQ64&amp;O9&amp;": "&amp;BT61),IF(BT61="",BQ64&amp;BS63,BQ64&amp;BS63&amp;"; "&amp;O9&amp;": "&amp;BT61))</f>
        <v/>
      </c>
      <c r="BU63" s="87"/>
      <c r="BV63" s="87"/>
      <c r="BW63" s="87"/>
      <c r="BX63" s="87"/>
      <c r="BY63" s="86"/>
      <c r="BZ63" s="165" t="str">
        <f ca="1">IF(BZ61="","",BZ61&amp;" der "&amp;A9)</f>
        <v/>
      </c>
      <c r="CA63" s="165" t="str">
        <f ca="1">IF(BZ63="",IF(CA61="","",CA61&amp;" der "&amp;E9),IF(CA61="",BZ63,BZ63&amp;"; "&amp;CA61&amp;" der "&amp;E9))</f>
        <v/>
      </c>
      <c r="CB63" s="165" t="str">
        <f ca="1">IF(CA63="",IF(CB61="","",CB61&amp;" der "&amp;J9),IF(CB61="",CA63,CA63&amp;"; "&amp;CB61&amp;" der "&amp;J9))</f>
        <v/>
      </c>
      <c r="CC63" s="166" t="str">
        <f ca="1">IF(CB63="",IF(CC61="","",BZ64&amp;CC61&amp;" der "&amp;O9),IF(CC61="",BZ64&amp;CB63,BZ64&amp;CB63&amp;"; "&amp;CC61&amp;" der "&amp;O9))</f>
        <v/>
      </c>
      <c r="CD63" s="87"/>
      <c r="CE63" s="87"/>
      <c r="CF63" s="87"/>
      <c r="CG63" s="86"/>
      <c r="CH63" s="87"/>
      <c r="CI63" s="87"/>
      <c r="CJ63" s="87"/>
      <c r="CK63" s="86"/>
      <c r="CL63" s="87"/>
      <c r="CM63" s="87"/>
      <c r="CN63" s="87"/>
      <c r="CO63" s="86"/>
      <c r="CP63" s="87"/>
      <c r="CQ63" s="87"/>
      <c r="CR63" s="87"/>
      <c r="CS63" s="86"/>
      <c r="CT63" s="211">
        <f>COUNTIF(CT52:CT61,"ok")+CT64</f>
        <v>3</v>
      </c>
      <c r="CU63" s="165">
        <f t="shared" ref="CU63:CW63" si="97">COUNTIF(CU52:CU61,"ok")+CU64</f>
        <v>0</v>
      </c>
      <c r="CV63" s="165">
        <f t="shared" si="97"/>
        <v>0</v>
      </c>
      <c r="CW63" s="166">
        <f t="shared" si="97"/>
        <v>0</v>
      </c>
      <c r="CX63" s="284"/>
      <c r="CY63" s="195"/>
      <c r="CZ63" s="87"/>
      <c r="DA63" s="87"/>
      <c r="DB63" s="87"/>
      <c r="DC63" s="87"/>
      <c r="DD63" s="87"/>
      <c r="DE63" s="86"/>
      <c r="DF63" s="87"/>
      <c r="DG63" s="185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</row>
    <row r="64" spans="1:189" s="32" customFormat="1" ht="18" thickTop="1" x14ac:dyDescent="0.3">
      <c r="A64" s="481" t="s">
        <v>100</v>
      </c>
      <c r="B64" s="481"/>
      <c r="C64" s="481"/>
      <c r="D64" s="481"/>
      <c r="E64" s="481"/>
      <c r="F64" s="481"/>
      <c r="G64" s="481"/>
      <c r="H64" s="481"/>
      <c r="I64" s="481"/>
      <c r="J64" s="481"/>
      <c r="K64" s="481"/>
      <c r="L64" s="481"/>
      <c r="M64" s="481"/>
      <c r="N64" s="481"/>
      <c r="O64" s="481"/>
      <c r="P64" s="481"/>
      <c r="Q64" s="481"/>
      <c r="R64" s="481"/>
      <c r="S64" s="481"/>
      <c r="T64" s="481"/>
      <c r="U64" s="481"/>
      <c r="V64" s="481"/>
      <c r="W64" s="481"/>
      <c r="X64" s="481"/>
      <c r="Y64" s="481"/>
      <c r="Z64" s="481"/>
      <c r="AA64" s="482"/>
      <c r="AB64" s="31"/>
      <c r="AC64" s="266"/>
      <c r="AD64" s="256"/>
      <c r="AE64" s="257"/>
      <c r="AF64" s="257"/>
      <c r="AG64" s="257"/>
      <c r="AH64" s="257"/>
      <c r="AI64" s="257"/>
      <c r="AJ64" s="257"/>
      <c r="AK64" s="256"/>
      <c r="AL64" s="261"/>
      <c r="AM64" s="31"/>
      <c r="AN64" s="199"/>
      <c r="AO64" s="206"/>
      <c r="AP64" s="21"/>
      <c r="AQ64" s="199"/>
      <c r="AR64" s="206"/>
      <c r="AS64" s="21"/>
      <c r="AT64" s="199"/>
      <c r="AU64" s="206"/>
      <c r="AV64" s="21"/>
      <c r="AW64" s="199"/>
      <c r="AX64" s="209"/>
      <c r="AY64" s="31"/>
      <c r="AZ64" s="31"/>
      <c r="BA64" s="186"/>
      <c r="BB64" s="83"/>
      <c r="BC64" s="83"/>
      <c r="BD64" s="83"/>
      <c r="BE64" s="83"/>
      <c r="BF64" s="83"/>
      <c r="BG64" s="83"/>
      <c r="BH64" s="84"/>
      <c r="BI64" s="83"/>
      <c r="BJ64" s="83"/>
      <c r="BK64" s="83"/>
      <c r="BL64" s="84"/>
      <c r="BM64" s="83"/>
      <c r="BN64" s="83"/>
      <c r="BO64" s="83"/>
      <c r="BP64" s="84"/>
      <c r="BQ64" s="165" t="s">
        <v>60</v>
      </c>
      <c r="BR64" s="165"/>
      <c r="BS64" s="165"/>
      <c r="BT64" s="166"/>
      <c r="BU64" s="87"/>
      <c r="BV64" s="87"/>
      <c r="BW64" s="87"/>
      <c r="BX64" s="87"/>
      <c r="BY64" s="86"/>
      <c r="BZ64" s="165" t="s">
        <v>61</v>
      </c>
      <c r="CA64" s="165"/>
      <c r="CB64" s="165"/>
      <c r="CC64" s="166"/>
      <c r="CD64" s="87"/>
      <c r="CE64" s="87"/>
      <c r="CF64" s="87"/>
      <c r="CG64" s="86"/>
      <c r="CH64" s="87"/>
      <c r="CI64" s="87"/>
      <c r="CJ64" s="87"/>
      <c r="CK64" s="86"/>
      <c r="CL64" s="87"/>
      <c r="CM64" s="87"/>
      <c r="CN64" s="87"/>
      <c r="CO64" s="86"/>
      <c r="CP64" s="87"/>
      <c r="CQ64" s="87"/>
      <c r="CR64" s="87"/>
      <c r="CS64" s="86"/>
      <c r="CT64" s="211">
        <f>COUNTIF(CT52:CT61,"nein")</f>
        <v>0</v>
      </c>
      <c r="CU64" s="165">
        <f t="shared" ref="CU64:CW64" si="98">COUNTIF(CU52:CU61,"nein")</f>
        <v>0</v>
      </c>
      <c r="CV64" s="165">
        <f t="shared" si="98"/>
        <v>0</v>
      </c>
      <c r="CW64" s="166">
        <f t="shared" si="98"/>
        <v>0</v>
      </c>
      <c r="CX64" s="284"/>
      <c r="CY64" s="195"/>
      <c r="CZ64" s="87"/>
      <c r="DA64" s="87"/>
      <c r="DB64" s="87"/>
      <c r="DC64" s="87"/>
      <c r="DD64" s="87"/>
      <c r="DE64" s="86"/>
      <c r="DF64" s="87"/>
      <c r="DG64" s="185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</row>
    <row r="65" spans="1:111" s="12" customFormat="1" ht="3.75" customHeight="1" thickBot="1" x14ac:dyDescent="0.3">
      <c r="A65" s="72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76"/>
      <c r="AC65" s="252"/>
      <c r="AD65" s="256"/>
      <c r="AE65" s="257"/>
      <c r="AF65" s="257"/>
      <c r="AG65" s="257"/>
      <c r="AH65" s="257"/>
      <c r="AI65" s="257"/>
      <c r="AJ65" s="257"/>
      <c r="AK65" s="256"/>
      <c r="AL65" s="261"/>
      <c r="AM65" s="3"/>
      <c r="AN65" s="199"/>
      <c r="AO65" s="206"/>
      <c r="AP65" s="21"/>
      <c r="AQ65" s="199"/>
      <c r="AR65" s="206"/>
      <c r="AS65" s="21"/>
      <c r="AT65" s="199"/>
      <c r="AU65" s="206"/>
      <c r="AV65" s="21"/>
      <c r="AW65" s="199"/>
      <c r="AX65" s="209"/>
      <c r="BA65" s="221"/>
      <c r="BB65" s="85"/>
      <c r="BC65" s="85"/>
      <c r="BD65" s="85"/>
      <c r="BE65" s="85"/>
      <c r="BF65" s="85"/>
      <c r="BG65" s="85"/>
      <c r="BH65" s="86"/>
      <c r="BI65" s="85"/>
      <c r="BJ65" s="85"/>
      <c r="BK65" s="87"/>
      <c r="BL65" s="86"/>
      <c r="BM65" s="85"/>
      <c r="BN65" s="85"/>
      <c r="BO65" s="87"/>
      <c r="BP65" s="86"/>
      <c r="BQ65" s="85"/>
      <c r="BR65" s="85"/>
      <c r="BS65" s="87"/>
      <c r="BT65" s="86"/>
      <c r="BU65" s="85"/>
      <c r="BV65" s="85"/>
      <c r="BW65" s="85"/>
      <c r="BX65" s="87"/>
      <c r="BY65" s="86"/>
      <c r="BZ65" s="85"/>
      <c r="CA65" s="85"/>
      <c r="CB65" s="87"/>
      <c r="CC65" s="86"/>
      <c r="CD65" s="87"/>
      <c r="CE65" s="87"/>
      <c r="CF65" s="87"/>
      <c r="CG65" s="86"/>
      <c r="CH65" s="87"/>
      <c r="CI65" s="87"/>
      <c r="CJ65" s="87"/>
      <c r="CK65" s="86"/>
      <c r="CL65" s="87"/>
      <c r="CM65" s="87"/>
      <c r="CN65" s="87"/>
      <c r="CO65" s="86"/>
      <c r="CP65" s="87"/>
      <c r="CQ65" s="87"/>
      <c r="CR65" s="87"/>
      <c r="CS65" s="86"/>
      <c r="CT65" s="195"/>
      <c r="CU65" s="87"/>
      <c r="CV65" s="87"/>
      <c r="CW65" s="86"/>
      <c r="CX65" s="284"/>
      <c r="CY65" s="195"/>
      <c r="CZ65" s="87"/>
      <c r="DA65" s="87"/>
      <c r="DB65" s="87"/>
      <c r="DC65" s="87"/>
      <c r="DD65" s="87"/>
      <c r="DE65" s="86"/>
      <c r="DF65" s="87"/>
      <c r="DG65" s="185"/>
    </row>
    <row r="66" spans="1:111" s="12" customFormat="1" x14ac:dyDescent="0.25">
      <c r="A66" s="475" t="s">
        <v>30</v>
      </c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6"/>
      <c r="R66" s="154"/>
      <c r="S66" s="364" t="s">
        <v>75</v>
      </c>
      <c r="T66" s="365"/>
      <c r="U66" s="365"/>
      <c r="V66" s="365"/>
      <c r="W66" s="365"/>
      <c r="X66" s="365"/>
      <c r="Y66" s="365"/>
      <c r="Z66" s="365"/>
      <c r="AA66" s="474"/>
      <c r="AC66" s="252"/>
      <c r="AD66" s="256"/>
      <c r="AE66" s="257"/>
      <c r="AF66" s="257"/>
      <c r="AG66" s="257"/>
      <c r="AH66" s="257"/>
      <c r="AI66" s="257"/>
      <c r="AJ66" s="257"/>
      <c r="AK66" s="256"/>
      <c r="AL66" s="261"/>
      <c r="AM66" s="3"/>
      <c r="AN66" s="199"/>
      <c r="AO66" s="206"/>
      <c r="AP66" s="21"/>
      <c r="AQ66" s="199"/>
      <c r="AR66" s="206"/>
      <c r="AS66" s="21"/>
      <c r="AT66" s="199"/>
      <c r="AU66" s="206"/>
      <c r="AV66" s="21"/>
      <c r="AW66" s="199"/>
      <c r="AX66" s="209"/>
      <c r="BA66" s="221"/>
      <c r="BB66" s="85"/>
      <c r="BC66" s="87"/>
      <c r="BD66" s="87"/>
      <c r="BE66" s="87"/>
      <c r="BF66" s="87"/>
      <c r="BG66" s="87"/>
      <c r="BH66" s="86"/>
      <c r="BI66" s="87"/>
      <c r="BJ66" s="87"/>
      <c r="BK66" s="87"/>
      <c r="BL66" s="86"/>
      <c r="BM66" s="87"/>
      <c r="BN66" s="87"/>
      <c r="BO66" s="87"/>
      <c r="BP66" s="86"/>
      <c r="BQ66" s="87" t="s">
        <v>101</v>
      </c>
      <c r="BR66" s="87"/>
      <c r="BS66" s="87"/>
      <c r="BT66" s="86"/>
      <c r="BU66" s="87"/>
      <c r="BV66" s="87"/>
      <c r="BW66" s="87"/>
      <c r="BX66" s="87"/>
      <c r="BY66" s="86"/>
      <c r="BZ66" s="87" t="s">
        <v>101</v>
      </c>
      <c r="CA66" s="87"/>
      <c r="CB66" s="87"/>
      <c r="CC66" s="86"/>
      <c r="CD66" s="87"/>
      <c r="CE66" s="87"/>
      <c r="CF66" s="87"/>
      <c r="CG66" s="86"/>
      <c r="CH66" s="87"/>
      <c r="CI66" s="87"/>
      <c r="CJ66" s="87"/>
      <c r="CK66" s="86"/>
      <c r="CL66" s="87"/>
      <c r="CM66" s="87"/>
      <c r="CN66" s="87"/>
      <c r="CO66" s="86"/>
      <c r="CP66" s="87"/>
      <c r="CQ66" s="87"/>
      <c r="CR66" s="87"/>
      <c r="CS66" s="86"/>
      <c r="CT66" s="211" t="str">
        <f>IF(CT64&gt;0,CT64&amp;" von "&amp;CT63&amp;" Kalotten der "&amp;A9,"")</f>
        <v/>
      </c>
      <c r="CU66" s="212" t="str">
        <f>IF(CT66&lt;&gt;"",IF(CU64&gt;0,CT66&amp;" und "&amp;CU64&amp;" von "&amp;CU63&amp;" Kalotten der "&amp;E9,CT66),IF(CU64&gt;0,CU64&amp;" von "&amp;CU63&amp;" Kalotten der "&amp;E9,""))</f>
        <v/>
      </c>
      <c r="CV66" s="165" t="str">
        <f>IF(CU66&lt;&gt;"",IF(CV64&gt;0,CU66&amp;" und "&amp;CV64&amp;" von "&amp;CV63&amp;" Kalotten der "&amp;J9,CU66),IF(CV64&gt;0,CV64&amp;" von "&amp;CV63&amp;" Kalotten der "&amp;J9,""))</f>
        <v/>
      </c>
      <c r="CW66" s="166" t="str">
        <f>IF(CV66&lt;&gt;"",IF(CW64&gt;0,CT67&amp;CV66&amp;" und "&amp;CW64&amp;" von "&amp;CW63&amp;" Kalotten der "&amp;O9,CT67&amp;CV66),IF(CW64&gt;0,CT67&amp;CW64&amp;" von "&amp;CW63&amp;" Kalotten der "&amp;O9,""))</f>
        <v/>
      </c>
      <c r="CX66" s="284"/>
      <c r="CY66" s="195"/>
      <c r="CZ66" s="87"/>
      <c r="DA66" s="87"/>
      <c r="DB66" s="87"/>
      <c r="DC66" s="87"/>
      <c r="DD66" s="87"/>
      <c r="DE66" s="86"/>
      <c r="DF66" s="87"/>
      <c r="DG66" s="185"/>
    </row>
    <row r="67" spans="1:111" s="12" customFormat="1" ht="15" customHeight="1" x14ac:dyDescent="0.25">
      <c r="A67" s="379" t="s">
        <v>28</v>
      </c>
      <c r="B67" s="62" t="s">
        <v>29</v>
      </c>
      <c r="C67" s="62"/>
      <c r="D67" s="63"/>
      <c r="E67" s="391" t="s">
        <v>198</v>
      </c>
      <c r="F67" s="391"/>
      <c r="G67" s="391"/>
      <c r="H67" s="391"/>
      <c r="I67" s="391"/>
      <c r="J67" s="391"/>
      <c r="K67" s="391"/>
      <c r="L67" s="391"/>
      <c r="M67" s="391"/>
      <c r="N67" s="391"/>
      <c r="O67" s="391"/>
      <c r="P67" s="391"/>
      <c r="Q67" s="398"/>
      <c r="R67" s="154"/>
      <c r="S67" s="466" t="s">
        <v>199</v>
      </c>
      <c r="T67" s="391"/>
      <c r="U67" s="391"/>
      <c r="V67" s="391"/>
      <c r="W67" s="391"/>
      <c r="X67" s="391"/>
      <c r="Y67" s="391"/>
      <c r="Z67" s="391"/>
      <c r="AA67" s="471" t="s">
        <v>104</v>
      </c>
      <c r="AC67" s="252"/>
      <c r="AD67" s="256"/>
      <c r="AE67" s="257"/>
      <c r="AF67" s="257"/>
      <c r="AG67" s="257"/>
      <c r="AH67" s="257"/>
      <c r="AI67" s="257"/>
      <c r="AJ67" s="257"/>
      <c r="AK67" s="256"/>
      <c r="AL67" s="261"/>
      <c r="AM67" s="3"/>
      <c r="AN67" s="199"/>
      <c r="AO67" s="206"/>
      <c r="AP67" s="21"/>
      <c r="AQ67" s="199"/>
      <c r="AR67" s="206"/>
      <c r="AS67" s="21"/>
      <c r="AT67" s="199"/>
      <c r="AU67" s="206"/>
      <c r="AV67" s="21"/>
      <c r="AW67" s="199"/>
      <c r="AX67" s="209"/>
      <c r="BA67" s="221"/>
      <c r="BB67" s="85"/>
      <c r="BC67" s="88"/>
      <c r="BD67" s="88"/>
      <c r="BE67" s="88"/>
      <c r="BF67" s="88"/>
      <c r="BG67" s="88"/>
      <c r="BH67" s="89"/>
      <c r="BI67" s="88"/>
      <c r="BJ67" s="88"/>
      <c r="BK67" s="88"/>
      <c r="BL67" s="89"/>
      <c r="BM67" s="88"/>
      <c r="BN67" s="88"/>
      <c r="BO67" s="88"/>
      <c r="BP67" s="89"/>
      <c r="BQ67" s="88"/>
      <c r="BR67" s="88"/>
      <c r="BS67" s="88"/>
      <c r="BT67" s="89"/>
      <c r="BU67" s="88"/>
      <c r="BV67" s="88"/>
      <c r="BW67" s="88"/>
      <c r="BX67" s="88"/>
      <c r="BY67" s="89"/>
      <c r="BZ67" s="88"/>
      <c r="CA67" s="88"/>
      <c r="CB67" s="88"/>
      <c r="CC67" s="89"/>
      <c r="CD67" s="88"/>
      <c r="CE67" s="88"/>
      <c r="CF67" s="88"/>
      <c r="CG67" s="89"/>
      <c r="CH67" s="88"/>
      <c r="CI67" s="88"/>
      <c r="CJ67" s="88"/>
      <c r="CK67" s="89"/>
      <c r="CL67" s="88"/>
      <c r="CM67" s="88"/>
      <c r="CN67" s="88"/>
      <c r="CO67" s="89"/>
      <c r="CP67" s="88"/>
      <c r="CQ67" s="88"/>
      <c r="CR67" s="88"/>
      <c r="CS67" s="89"/>
      <c r="CT67" s="211" t="s">
        <v>134</v>
      </c>
      <c r="CU67" s="213"/>
      <c r="CV67" s="213"/>
      <c r="CW67" s="214"/>
      <c r="CX67" s="285"/>
      <c r="CY67" s="233"/>
      <c r="CZ67" s="88"/>
      <c r="DA67" s="88"/>
      <c r="DB67" s="88"/>
      <c r="DC67" s="88"/>
      <c r="DD67" s="88"/>
      <c r="DE67" s="89"/>
      <c r="DF67" s="88"/>
      <c r="DG67" s="224"/>
    </row>
    <row r="68" spans="1:111" s="12" customFormat="1" ht="15" customHeight="1" x14ac:dyDescent="0.25">
      <c r="A68" s="379"/>
      <c r="B68" s="62" t="s">
        <v>200</v>
      </c>
      <c r="C68" s="62"/>
      <c r="D68" s="63"/>
      <c r="E68" s="391" t="s">
        <v>56</v>
      </c>
      <c r="F68" s="392"/>
      <c r="G68" s="390" t="str">
        <f>"Außenkreis "&amp;A9</f>
        <v>Außenkreis ta-C-Schicht</v>
      </c>
      <c r="H68" s="391"/>
      <c r="I68" s="63"/>
      <c r="J68" s="391" t="str">
        <f>"Außenkreis "&amp;E9</f>
        <v>Außenkreis Schicht 2</v>
      </c>
      <c r="K68" s="392"/>
      <c r="L68" s="390" t="str">
        <f>"Außenkreis "&amp;J9</f>
        <v>Außenkreis Schicht 3</v>
      </c>
      <c r="M68" s="391"/>
      <c r="N68" s="63"/>
      <c r="O68" s="391" t="str">
        <f>"Außenkreis "&amp;O9</f>
        <v>Außenkreis Schicht 4</v>
      </c>
      <c r="P68" s="391"/>
      <c r="Q68" s="476" t="s">
        <v>33</v>
      </c>
      <c r="R68" s="155"/>
      <c r="S68" s="466" t="str">
        <f>A9</f>
        <v>ta-C-Schicht</v>
      </c>
      <c r="T68" s="391"/>
      <c r="U68" s="390" t="str">
        <f>E9</f>
        <v>Schicht 2</v>
      </c>
      <c r="V68" s="392"/>
      <c r="W68" s="390" t="str">
        <f>J9</f>
        <v>Schicht 3</v>
      </c>
      <c r="X68" s="392"/>
      <c r="Y68" s="472" t="str">
        <f>O9</f>
        <v>Schicht 4</v>
      </c>
      <c r="Z68" s="472"/>
      <c r="AA68" s="471"/>
      <c r="AC68" s="252"/>
      <c r="AD68" s="256"/>
      <c r="AE68" s="257"/>
      <c r="AF68" s="257"/>
      <c r="AG68" s="257"/>
      <c r="AH68" s="257"/>
      <c r="AI68" s="257"/>
      <c r="AJ68" s="257"/>
      <c r="AK68" s="256"/>
      <c r="AL68" s="261"/>
      <c r="AM68" s="3"/>
      <c r="AN68" s="199"/>
      <c r="AO68" s="206"/>
      <c r="AP68" s="21"/>
      <c r="AQ68" s="199"/>
      <c r="AR68" s="206"/>
      <c r="AS68" s="21"/>
      <c r="AT68" s="199"/>
      <c r="AU68" s="206"/>
      <c r="AV68" s="21"/>
      <c r="AW68" s="199"/>
      <c r="AX68" s="209"/>
      <c r="BA68" s="221"/>
      <c r="BB68" s="85"/>
      <c r="BC68" s="90"/>
      <c r="BD68" s="90"/>
      <c r="BE68" s="90"/>
      <c r="BF68" s="90"/>
      <c r="BG68" s="90"/>
      <c r="BH68" s="91"/>
      <c r="BI68" s="92"/>
      <c r="BJ68" s="92"/>
      <c r="BK68" s="92"/>
      <c r="BL68" s="93"/>
      <c r="BM68" s="92"/>
      <c r="BN68" s="92"/>
      <c r="BO68" s="92"/>
      <c r="BP68" s="93"/>
      <c r="BQ68" s="92"/>
      <c r="BR68" s="92"/>
      <c r="BS68" s="92"/>
      <c r="BT68" s="93"/>
      <c r="BU68" s="92"/>
      <c r="BV68" s="92"/>
      <c r="BW68" s="92"/>
      <c r="BX68" s="92"/>
      <c r="BY68" s="93"/>
      <c r="BZ68" s="92"/>
      <c r="CA68" s="92"/>
      <c r="CB68" s="92"/>
      <c r="CC68" s="93"/>
      <c r="CD68" s="92"/>
      <c r="CE68" s="92"/>
      <c r="CF68" s="92"/>
      <c r="CG68" s="93"/>
      <c r="CH68" s="92"/>
      <c r="CI68" s="92"/>
      <c r="CJ68" s="92"/>
      <c r="CK68" s="93"/>
      <c r="CL68" s="92"/>
      <c r="CM68" s="92"/>
      <c r="CN68" s="92"/>
      <c r="CO68" s="93"/>
      <c r="CP68" s="92"/>
      <c r="CQ68" s="92"/>
      <c r="CR68" s="92"/>
      <c r="CS68" s="93"/>
      <c r="CT68" s="87" t="s">
        <v>101</v>
      </c>
      <c r="CU68" s="92"/>
      <c r="CV68" s="92"/>
      <c r="CW68" s="93"/>
      <c r="CX68" s="286"/>
      <c r="CY68" s="196"/>
      <c r="CZ68" s="92"/>
      <c r="DA68" s="92"/>
      <c r="DB68" s="92"/>
      <c r="DC68" s="92"/>
      <c r="DD68" s="92"/>
      <c r="DE68" s="93"/>
      <c r="DF68" s="92"/>
      <c r="DG68" s="223"/>
    </row>
    <row r="69" spans="1:111" s="12" customFormat="1" ht="15" customHeight="1" x14ac:dyDescent="0.25">
      <c r="A69" s="379"/>
      <c r="B69" s="193"/>
      <c r="C69" s="62"/>
      <c r="D69" s="63"/>
      <c r="E69" s="175" t="s">
        <v>97</v>
      </c>
      <c r="F69" s="175" t="s">
        <v>96</v>
      </c>
      <c r="G69" s="151" t="s">
        <v>97</v>
      </c>
      <c r="H69" s="173" t="s">
        <v>96</v>
      </c>
      <c r="I69" s="63"/>
      <c r="J69" s="175" t="s">
        <v>97</v>
      </c>
      <c r="K69" s="175" t="s">
        <v>96</v>
      </c>
      <c r="L69" s="151" t="s">
        <v>97</v>
      </c>
      <c r="M69" s="173" t="s">
        <v>96</v>
      </c>
      <c r="N69" s="63"/>
      <c r="O69" s="175" t="s">
        <v>97</v>
      </c>
      <c r="P69" s="173" t="s">
        <v>96</v>
      </c>
      <c r="Q69" s="476"/>
      <c r="R69" s="155"/>
      <c r="S69" s="172" t="s">
        <v>98</v>
      </c>
      <c r="T69" s="151" t="s">
        <v>96</v>
      </c>
      <c r="U69" s="173" t="s">
        <v>98</v>
      </c>
      <c r="V69" s="151" t="s">
        <v>96</v>
      </c>
      <c r="W69" s="173" t="s">
        <v>98</v>
      </c>
      <c r="X69" s="151" t="s">
        <v>96</v>
      </c>
      <c r="Y69" s="173" t="s">
        <v>98</v>
      </c>
      <c r="Z69" s="174" t="s">
        <v>96</v>
      </c>
      <c r="AA69" s="471"/>
      <c r="AC69" s="263"/>
      <c r="AD69" s="258"/>
      <c r="AE69" s="259"/>
      <c r="AF69" s="259"/>
      <c r="AG69" s="259"/>
      <c r="AH69" s="259"/>
      <c r="AI69" s="259"/>
      <c r="AJ69" s="260"/>
      <c r="AK69" s="258"/>
      <c r="AL69" s="205"/>
      <c r="AM69" s="3"/>
      <c r="AN69" s="64"/>
      <c r="AO69" s="232"/>
      <c r="AP69" s="251"/>
      <c r="AQ69" s="64"/>
      <c r="AR69" s="232"/>
      <c r="AS69" s="251"/>
      <c r="AT69" s="64"/>
      <c r="AU69" s="232"/>
      <c r="AV69" s="251"/>
      <c r="AW69" s="64"/>
      <c r="AX69" s="265"/>
      <c r="BA69" s="221"/>
      <c r="BB69" s="87" t="s">
        <v>101</v>
      </c>
      <c r="BC69" s="90"/>
      <c r="BD69" s="90"/>
      <c r="BE69" s="90"/>
      <c r="BF69" s="90"/>
      <c r="BG69" s="90"/>
      <c r="BH69" s="91"/>
      <c r="BI69" s="92"/>
      <c r="BJ69" s="92"/>
      <c r="BK69" s="92"/>
      <c r="BL69" s="93"/>
      <c r="BM69" s="92"/>
      <c r="BN69" s="92"/>
      <c r="BO69" s="92"/>
      <c r="BP69" s="93"/>
      <c r="BQ69" s="92"/>
      <c r="BR69" s="92"/>
      <c r="BS69" s="92"/>
      <c r="BT69" s="93"/>
      <c r="BU69" s="92"/>
      <c r="BV69" s="92"/>
      <c r="BW69" s="92"/>
      <c r="BX69" s="92"/>
      <c r="BY69" s="93"/>
      <c r="BZ69" s="92"/>
      <c r="CA69" s="92"/>
      <c r="CB69" s="92"/>
      <c r="CC69" s="93"/>
      <c r="CD69" s="92"/>
      <c r="CE69" s="92"/>
      <c r="CF69" s="92"/>
      <c r="CG69" s="93"/>
      <c r="CH69" s="92"/>
      <c r="CI69" s="92"/>
      <c r="CJ69" s="92"/>
      <c r="CK69" s="93"/>
      <c r="CL69" s="92"/>
      <c r="CM69" s="92"/>
      <c r="CN69" s="92"/>
      <c r="CO69" s="93"/>
      <c r="CP69" s="92"/>
      <c r="CQ69" s="92"/>
      <c r="CR69" s="92"/>
      <c r="CS69" s="93"/>
      <c r="CT69" s="196"/>
      <c r="CU69" s="92"/>
      <c r="CV69" s="92"/>
      <c r="CW69" s="93"/>
      <c r="CX69" s="286"/>
      <c r="CY69" s="196"/>
      <c r="CZ69" s="92"/>
      <c r="DA69" s="92"/>
      <c r="DB69" s="92"/>
      <c r="DC69" s="92"/>
      <c r="DD69" s="92"/>
      <c r="DE69" s="93"/>
      <c r="DF69" s="92"/>
      <c r="DG69" s="223"/>
    </row>
    <row r="70" spans="1:111" s="31" customFormat="1" ht="15" customHeight="1" x14ac:dyDescent="0.25">
      <c r="A70" s="73"/>
      <c r="B70" s="479"/>
      <c r="C70" s="479"/>
      <c r="D70" s="21"/>
      <c r="E70" s="157"/>
      <c r="F70" s="157" t="str">
        <f t="shared" ref="F70:F72" si="99">IF(E70="","",10)</f>
        <v/>
      </c>
      <c r="G70" s="157"/>
      <c r="H70" s="157" t="str">
        <f t="shared" ref="H70:H72" si="100">IF(G70="","",10)</f>
        <v/>
      </c>
      <c r="I70" s="21"/>
      <c r="J70" s="157"/>
      <c r="K70" s="157" t="str">
        <f t="shared" ref="K70:K72" si="101">IF(J70="","",10)</f>
        <v/>
      </c>
      <c r="L70" s="157"/>
      <c r="M70" s="157" t="str">
        <f t="shared" ref="M70:M72" si="102">IF(L70="","",10)</f>
        <v/>
      </c>
      <c r="N70" s="21"/>
      <c r="O70" s="157"/>
      <c r="P70" s="157" t="str">
        <f t="shared" ref="P70:P72" si="103">IF(O70="","",10)</f>
        <v/>
      </c>
      <c r="Q70" s="157"/>
      <c r="R70" s="156"/>
      <c r="S70" s="64" t="str">
        <f t="shared" ref="S70:S72" si="104">IF(AND(BI70="",BM70=""),"",IF(BI70&lt;&gt;"",ROUND(BI70,1),"mind. "&amp;ROUND(BM70,1)))</f>
        <v/>
      </c>
      <c r="T70" s="157" t="str">
        <f>IF(AND(CD70="",CH70="",CL70="",CP70=""),"",ROUNDUP(ROUND(MAX(CD70,CH70,CL70,CP70),2),1))</f>
        <v/>
      </c>
      <c r="U70" s="157" t="str">
        <f t="shared" ref="U70:U72" si="105">IF(AND(BJ70="",BN70=""),"",IF(BJ70&lt;&gt;"",ROUND(BJ70,1),"mind. "&amp;ROUND(BN70,1)))</f>
        <v/>
      </c>
      <c r="V70" s="157" t="str">
        <f>IF(AND(CE70="",CI70="",CM70="",CQ70=""),"",ROUNDUP(ROUND(MAX(CE70,CI70,CM70,CQ70),2),1))</f>
        <v/>
      </c>
      <c r="W70" s="157" t="str">
        <f t="shared" ref="W70:W72" si="106">IF(AND(BK70="",BO70=""),"",IF(BK70&lt;&gt;"",ROUND(BK70,1),"mind. "&amp;ROUND(BO70,1)))</f>
        <v/>
      </c>
      <c r="X70" s="157" t="str">
        <f>IF(AND(CF70="",CJ70="",CN70="",CR70=""),"",ROUNDUP(ROUND(MAX(CF70,CJ70,CN70,CR70),2),1))</f>
        <v/>
      </c>
      <c r="Y70" s="157" t="str">
        <f t="shared" ref="Y70:Y72" si="107">IF(AND(BL70="",BP70=""),"",IF(BL70&lt;&gt;"",ROUND(BL70,1),"mind. "&amp;ROUND(BP70,1)))</f>
        <v/>
      </c>
      <c r="Z70" s="157" t="str">
        <f>IF(AND(CG70="",CK70="",CO70="",CS70=""),"",ROUNDUP(ROUND(MAX(CG70,CK70,CO70,CS70),2),1))</f>
        <v/>
      </c>
      <c r="AA70" s="65" t="str">
        <f>IF(BV70&lt;&gt;"",BV70&amp;" der "&amp;$A$9,IF(BW70&lt;&gt;"",BW70&amp;" der "&amp;$E$9,IF(BX70&lt;&gt;"",BX70&amp;" der "&amp;$J$9,IF(BY70&lt;&gt;"",BY70&amp;" der "&amp;$O$9,""))))</f>
        <v/>
      </c>
      <c r="AC70" s="264"/>
      <c r="AD70" s="251"/>
      <c r="AE70" s="202">
        <f t="shared" ref="AE70:AE72" si="108">IF($N$41&lt;&gt;"",$N$41,"")</f>
        <v>200</v>
      </c>
      <c r="AF70" s="202">
        <f t="shared" ref="AF70:AF72" si="109">IF($N$40&lt;&gt;"",$N$40,"")</f>
        <v>16.5</v>
      </c>
      <c r="AG70" s="202">
        <f t="shared" ref="AG70:AG72" si="110">IF($N$39&lt;&gt;"",$N$39,"")</f>
        <v>20</v>
      </c>
      <c r="AH70" s="202" t="s">
        <v>106</v>
      </c>
      <c r="AI70" s="202" t="str">
        <f>IF($N$31&lt;&gt;"",$N$31,"")</f>
        <v>0,25 µm MagnumTop</v>
      </c>
      <c r="AJ70" s="203"/>
      <c r="AK70" s="275" t="str">
        <f t="shared" ref="AK70:AK72" si="111">IF(AD70="","",ROUND(AD70*DE70,0))</f>
        <v/>
      </c>
      <c r="AL70" s="205" t="str">
        <f t="shared" ref="AL70:AL71" si="112">IF(CX70="ok",IF(AK70&lt;&gt;"",SUM(AO70,AR70,AU70,AX70)/(AK70*1000),"&lt;- Umdrehungen?"),"")</f>
        <v/>
      </c>
      <c r="AN70" s="64" t="str">
        <f>IF(OR(BD70="-",BD70="falsch!",BD70="0!"),"",ROUND(E70/G70,2))</f>
        <v/>
      </c>
      <c r="AO70" s="205" t="str">
        <f>IF(OR(BD70="-",BD70="falsch!",$BB70="falsch!"),"",PI()/3*((B70/2*1000)-(SQRT((B70/2*1000)^2-G70^2)))^2*(2*B70/2*1000+(SQRT((B70/2*1000)^2-G70^2)))-(PI()/3*((B70/2*1000)-(SQRT((B70/2*1000)^2-E70^2)))^2*(2*B70/2*1000+(SQRT((B70/2*1000)^2-E70^2)))))</f>
        <v/>
      </c>
      <c r="AP70" s="21"/>
      <c r="AQ70" s="64" t="str">
        <f>IF(OR(BE70="-",BE70="falsch!",BE70="0!"),"",ROUND(G70/J70,2))</f>
        <v/>
      </c>
      <c r="AR70" s="205" t="str">
        <f>IF(OR(BE70="-",BE70="falsch!",$BB70="falsch!"),"",PI()/3*((B70/2*1000)-(SQRT((B70/2*1000)^2-J70^2)))^2*(2*B70/2*1000+(SQRT((B70/2*1000)^2-J70^2)))-(PI()/3*((B70/2*1000)-(SQRT((B70/2*1000)^2-G70^2)))^2*(2*B70/2*1000+(SQRT((B70/2*1000)^2-G70^2)))))</f>
        <v/>
      </c>
      <c r="AS70" s="21"/>
      <c r="AT70" s="64" t="str">
        <f>IF(OR(BF70="-",BF70="falsch!",BF70="0!"),"",ROUND(J70/L70,2))</f>
        <v/>
      </c>
      <c r="AU70" s="205" t="str">
        <f>IF(OR(BF70="-",BF70="falsch!",$BB70="falsch!"),"",PI()/3*((B70/2*1000)-(SQRT((B70/2*1000)^2-L70^2)))^2*(2*B70/2*1000+(SQRT((B70/2*1000)^2-L70^2)))-(PI()/3*((B70/2*1000)-(SQRT((B70/2*1000)^2-J70^2)))^2*(2*B70/2*1000+(SQRT((B70/2*1000)^2-J70^2)))))</f>
        <v/>
      </c>
      <c r="AV70" s="21"/>
      <c r="AW70" s="64" t="str">
        <f>IF(OR(BG70="-",BG70="falsch!",BG70="0!"),"",ROUND(L70/O70,2))</f>
        <v/>
      </c>
      <c r="AX70" s="208" t="str">
        <f>IF(OR(BG70="-",BG70="falsch!",$BB70="falsch!"),"",PI()/3*((B70/2*1000)-(SQRT((B70/2*1000)^2-O70^2)))^2*(2*B70/2*1000+(SQRT((B70/2*1000)^2-O70^2)))-(PI()/3*((B70/2*1000)-(SQRT((B70/2*1000)^2-L70^2)))^2*(2*B70/2*1000+(SQRT((B70/2*1000)^2-L70^2)))))</f>
        <v/>
      </c>
      <c r="BA70" s="186"/>
      <c r="BB70" s="12" t="str">
        <f>IF(AND(B70="",OR(BC70&lt;&gt;"-",BD70&lt;&gt;"-",BE70&lt;&gt;"-",BF70&lt;&gt;"-",BH70&lt;&gt;"-",BG70&lt;&gt;"-")),"falsch!","ok")</f>
        <v>ok</v>
      </c>
      <c r="BC70" s="36" t="str">
        <f>IF(AND(E70&lt;&gt;"",G70=""),"falsch!","-")</f>
        <v>-</v>
      </c>
      <c r="BD70" s="11" t="str">
        <f>IF(OR(AND(G70="",E70&lt;&gt;""),AND(G70&lt;&gt;"",E70="",J70="")),"falsch!",IF(OR(G70="",E70=""),"-",IF(E70=0,"0!",IF(G70&lt;=E70,"falsch!","ok"))))</f>
        <v>-</v>
      </c>
      <c r="BE70" s="11" t="str">
        <f>IF(OR(AND(J70="",OR(L70&lt;&gt;"",O70&lt;&gt;""),OR(E70&lt;&gt;"",G70&lt;&gt;"")),AND(J70&lt;&gt;"",L70="",G70="")),"falsch!",IF(OR(J70="",G70=""),"-",IF(G70=0,"0!",IF(J70&lt;=G70,"falsch!","ok"))))</f>
        <v>-</v>
      </c>
      <c r="BF70" s="11" t="str">
        <f>IF(OR(AND(L70="",O70&lt;&gt;"",OR(E70&lt;&gt;"",G70&lt;&gt;"",J70&lt;&gt;"")),AND(L70&lt;&gt;"",J70="",O70="")),"falsch!",IF(OR(L70="",J70=""),"-",IF(J70=0,"0!",IF(L70&lt;=J70,"falsch!","ok"))))</f>
        <v>-</v>
      </c>
      <c r="BG70" s="11" t="str">
        <f>IF(AND(O70&lt;&gt;"",L70=""),"falsch!",IF(OR(O70="",L70=""),"-",IF(L70=0,"0!",IF(O70&lt;=L70,"falsch!","ok"))))</f>
        <v>-</v>
      </c>
      <c r="BH70" s="61" t="str">
        <f>IF(Q70="","-",IF(Q70&gt;=MAX(E70,G70,J70,L70,O70),"falsch!","ok"))</f>
        <v>-</v>
      </c>
      <c r="BI70" s="30" t="str">
        <f>IF(OR(BD70="-",BD70="falsch!",BD70="0!",$BB70="falsch!"),"",SQRT((B70/2*1000)^2-(((E70*2)^2)/4))-SQRT((B70/2*1000)^2-(((G70*2)^2)/4)))</f>
        <v/>
      </c>
      <c r="BJ70" s="3" t="str">
        <f>IF(OR(BE70="-",BE70="falsch!",BE70="0!",$BB70="falsch!"),"",SQRT((B70/2*1000)^2-(((G70*2)^2)/4))-SQRT((B70/2*1000)^2-(((J70*2)^2)/4)))</f>
        <v/>
      </c>
      <c r="BK70" s="3" t="str">
        <f>IF(OR(BF70="-",BF70="falsch!",BF70="0!",$BB70="falsch!"),"",SQRT((B70/2*1000)^2-(((J70*2)^2)/4))-SQRT((B70/2*1000)^2-(((L70*2)^2)/4)))</f>
        <v/>
      </c>
      <c r="BL70" s="27" t="str">
        <f>IF(OR(BG70="-",BG70="falsch!",BG70="0!",$BB70="falsch!"),"",SQRT((B70/2*1000)^2-(((L70*2)^2)/4))-SQRT((B70/2*1000)^2-(((O70*2)^2)/4)))</f>
        <v/>
      </c>
      <c r="BM70" s="3" t="str">
        <f>IF(BD70="0!",SQRT((B70/2*1000)^2-(((E70*2)^2)/4))-SQRT((B70/2*1000)^2-(((G70*2)^2)/4)),"")</f>
        <v/>
      </c>
      <c r="BN70" s="3" t="str">
        <f>IF(BE70="0!",SQRT((B70/2*1000)^2-(((G70*2)^2)/4))-SQRT((B70/2*1000)^2-(((J70*2)^2)/4)),"")</f>
        <v/>
      </c>
      <c r="BO70" s="3" t="str">
        <f>IF(BF70="0!",SQRT((B70/2*1000)^2-(((J70*2)^2)/4))-SQRT((B70/2*1000)^2-(((L70*2)^2)/4)),"")</f>
        <v/>
      </c>
      <c r="BP70" s="27" t="str">
        <f>IF(BG70="0!",SQRT((B70/2*1000)^2-(((L70*2)^2)/4))-SQRT((B70/2*1000)^2-(((O70*2)^2)/4)),"")</f>
        <v/>
      </c>
      <c r="BQ70" s="83"/>
      <c r="BR70" s="83"/>
      <c r="BS70" s="83"/>
      <c r="BT70" s="84"/>
      <c r="BU70" s="12" t="str">
        <f>IF(Q70="","",SQRT((B70/2*1000)^2-(((MIN(E70,G70,J70,L70,O70)*2)^2)/4))-SQRT((B70/2*1000)^2-(((Q70*2)^2)/4)))</f>
        <v/>
      </c>
      <c r="BV70" s="12" t="str">
        <f t="shared" ref="BV70" si="113">IF(BU70&lt;SUM(BI70,BM70),ROUND((BU70/SUM(BI70,BM70))*100,0)&amp;"%","")</f>
        <v/>
      </c>
      <c r="BW70" s="12" t="str">
        <f t="shared" ref="BW70" si="114">IF(BV70&lt;&gt;"","",IF(BU70&lt;SUM(BI70:BJ70,BM70:BN70),ROUND(((BU70-SUM(BI70,BM70))/SUM(BJ70,BN70))*100,0)&amp;"%",""))</f>
        <v/>
      </c>
      <c r="BX70" s="3" t="str">
        <f t="shared" ref="BX70" si="115">IF(OR(BW70&lt;&gt;"",BV70&lt;&gt;""),"",IF(BU70&lt;SUM(BI70:BK70,BM70:BO70),ROUND(((BU70-SUM(BI70:BJ70,BM70:BN70))/SUM(BK70,BO70))*100,0)&amp;"%",""))</f>
        <v/>
      </c>
      <c r="BY70" s="27" t="str">
        <f t="shared" ref="BY70" si="116">IF(OR(BW70&lt;&gt;"",BV70&lt;&gt;"",BX70&lt;&gt;""),"",IF(BU70&lt;SUM(BI70:BL70,BM70:BP70),ROUND(((BU70-SUM(BI70:BK70,BM70:BO70))/SUM(BL70,BP70))*100,0)&amp;"%",""))</f>
        <v/>
      </c>
      <c r="BZ70" s="83"/>
      <c r="CA70" s="83"/>
      <c r="CB70" s="83"/>
      <c r="CC70" s="84"/>
      <c r="CD70" s="3" t="str">
        <f>IF(OR(BD70="-",BD70="falsch!",BD70="0!",$BB70="falsch!"),"",IF(OR($N$33&lt;&gt;"",F70&lt;&gt;"",H70&lt;&gt;""),ABS(SQRT(((B70+$N$33)/2*1000)^2-((((E70-(F70/$P$34))*2)^2)/4))-SQRT(((B70+$N$33)/2*1000)^2-((((G70+(H70/$P$34))*2)^2)/4))-BI70),""))</f>
        <v/>
      </c>
      <c r="CE70" s="3" t="str">
        <f>IF(OR(BE70="-",BE70="falsch!",BE70="0!",$BB70="falsch!"),"",IF(OR($N$33&lt;&gt;"",H70&lt;&gt;"",K70&lt;&gt;""),ABS(SQRT(((B70+$N$33)/2*1000)^2-((((G70-(H70/$P$34))*2)^2)/4))-SQRT(((B70+$N$33)/2*1000)^2-((((J70+(K70/$P$34))*2)^2)/4))-BJ70),""))</f>
        <v/>
      </c>
      <c r="CF70" s="3" t="str">
        <f>IF(OR(BF70="-",BF70="falsch!",BF70="0!",$BB70="falsch!"),"",IF(OR($N$33&lt;&gt;"",K70&lt;&gt;"",M70&lt;&gt;""),ABS(SQRT(((B70+$N$33)/2*1000)^2-((((J70-(K70/$P$34))*2)^2)/4))-SQRT(((B70+$N$33)/2*1000)^2-((((L70+(M70/$P$34))*2)^2)/4))-BK70),""))</f>
        <v/>
      </c>
      <c r="CG70" s="27" t="str">
        <f>IF(OR(BG70="-",BG70="falsch!",BG70="0!",$BB70="falsch!"),"",IF(OR($N$33&lt;&gt;"",M70&lt;&gt;"",P70&lt;&gt;""),ABS(SQRT(((B70+$N$33)/2*1000)^2-((((L70-(M70/$P$34))*2)^2)/4))-SQRT(((B70+$N$33)/2*1000)^2-((((O70+(P70/$P$34))*2)^2)/4))-BL70),""))</f>
        <v/>
      </c>
      <c r="CH70" s="3" t="str">
        <f>IF(OR(BD70="-",BD70="falsch!",BD70="0!",$BB70="falsch!"),"",IF(OR($N$33&lt;&gt;"",F70&lt;&gt;"",H70&lt;&gt;""),ABS(SQRT(((B70+$N$33)/2*1000)^2-((((E70+(F70/$P$34))*2)^2)/4))-SQRT(((B70+$N$33)/2*1000)^2-((((G70-(H70/$P$34))*2)^2)/4))-BI70),""))</f>
        <v/>
      </c>
      <c r="CI70" s="3" t="str">
        <f>IF(OR(BE70="-",BE70="falsch!",BE70="0!",$BB70="falsch!"),"",IF(OR($N$33&lt;&gt;"",H70&lt;&gt;"",K70&lt;&gt;""),ABS(SQRT(((B70+$N$33)/2*1000)^2-((((G70+(H70/$P$34))*2)^2)/4))-SQRT(((B70+$N$33)/2*1000)^2-((((J70-(K70/$P$34))*2)^2)/4))-BJ70),""))</f>
        <v/>
      </c>
      <c r="CJ70" s="3" t="str">
        <f>IF(OR(BF70="-",BF70="falsch!",BF70="0!",$BB70="falsch!"),"",IF(OR($N$33&lt;&gt;"",K70&lt;&gt;"",M70&lt;&gt;""),ABS(SQRT(((B70+$N$33)/2*1000)^2-((((J70+(K70/$P$34))*2)^2)/4))-SQRT(((B70+$N$33)/2*1000)^2-((((L70-(M70/$P$34))*2)^2)/4))-BK70),""))</f>
        <v/>
      </c>
      <c r="CK70" s="27" t="str">
        <f>IF(OR(BG70="-",BG70="falsch!",BG70="0!",$BB70="falsch!"),"",IF(OR($N$33&lt;&gt;"",M70&lt;&gt;"",P70&lt;&gt;""),ABS(SQRT(((B70+$N$33)/2*1000)^2-((((L70+(M70/$P$34))*2)^2)/4))-SQRT(((B70+$N$33)/2*1000)^2-((((O70-(P70/$P$34))*2)^2)/4))-BL70),""))</f>
        <v/>
      </c>
      <c r="CL70" s="3" t="str">
        <f>IF(OR(BD70="-",BD70="falsch!",BD70="0!",$BB70="falsch!"),"",ABS(SQRT((B70/2*1000)^2-((((E70-(F70/$P$34))*2)^2)/4))-SQRT((B70/2*1000)^2-((((G70+(H70/$P$34))*2)^2)/4))-BI70))</f>
        <v/>
      </c>
      <c r="CM70" s="3" t="str">
        <f>IF(OR(BE70="-",BE70="falsch!",BE70="0!",$BB70="falsch!"),"",ABS(SQRT((B70/2*1000)^2-((((G70-(H70/$P$34))*2)^2)/4))-SQRT((B70/2*1000)^2-((((J70+(K70/$P$34))*2)^2)/4))-BJ70))</f>
        <v/>
      </c>
      <c r="CN70" s="3" t="str">
        <f>IF(OR(BF70="-",BF70="falsch!",BF70="0!",$BB70="falsch!"),"",ABS(SQRT((B70/2*1000)^2-((((J70-(K70/$P$34))*2)^2)/4))-SQRT((B70/2*1000)^2-((((L70+(M70/$P$34))*2)^2)/4))-BK70))</f>
        <v/>
      </c>
      <c r="CO70" s="27" t="str">
        <f>IF(OR(BG70="-",BG70="falsch!",BG70="0!",$BB70="falsch!"),"",ABS(SQRT((B70/2*1000)^2-((((L70-(M70/$P$34))*2)^2)/4))-SQRT((B70/2*1000)^2-((((O70+(P70/$P$34))*2)^2)/4))-BL70))</f>
        <v/>
      </c>
      <c r="CP70" s="3" t="str">
        <f>IF(OR(BD70="-",BD70="falsch!",BD70="0!",$BB70="falsch!"),"",IF(OR($N$33&lt;&gt;""),ABS((SQRT(((B70+$N$33)/2*1000)^2-(((E70*2)^2)/4))-SQRT(((B70+$N$33)/2*1000)^2-(((G70*2)^2)/4))-BI70)),""))</f>
        <v/>
      </c>
      <c r="CQ70" s="3" t="str">
        <f>IF(OR(BE70="-",BE70="falsch!",BE70="0!",$BB70="falsch!"),"",IF(OR($N$33&lt;&gt;""),ABS((SQRT(((B70+$N$33)/2*1000)^2-(((G70*2)^2)/4))-SQRT(((B70+$N$33)/2*1000)^2-(((J70*2)^2)/4))-BJ70)),""))</f>
        <v/>
      </c>
      <c r="CR70" s="3" t="str">
        <f>IF(OR(BF70="-",BF70="falsch!",BF70="0!",$BB70="falsch!"),"",IF(OR($N$33&lt;&gt;""),ABS((SQRT(((B70+$N$33)/2*1000)^2-(((J70*2)^2)/4))-SQRT(((B70+$N$33)/2*1000)^2-(((L70*2)^2)/4))-BK70)),""))</f>
        <v/>
      </c>
      <c r="CS70" s="27" t="str">
        <f>IF(OR(BG70="-",BG70="falsch!",BG70="0!",$BB70="falsch!"),"",IF(OR($N$33&lt;&gt;""),ABS((SQRT(((B70+$N$33)/2*1000)^2-(((L70*2)^2)/4))-SQRT(((B70+$N$33)/2*1000)^2-(((O70*2)^2)/4))-BL70)),""))</f>
        <v/>
      </c>
      <c r="CT70" s="83"/>
      <c r="CU70" s="83"/>
      <c r="CV70" s="83"/>
      <c r="CW70" s="84"/>
      <c r="CX70" s="282" t="str">
        <f>IF(COUNTIF(BD70:BG70,"ok")&gt;0,"nein",IF(COUNTIF(BD70:BG70,"0!")=1,"ok","-"))</f>
        <v>-</v>
      </c>
      <c r="CY70" s="30">
        <f t="shared" ref="CY70" si="117">B70*SIN(RADIANS($N$37/2))</f>
        <v>0</v>
      </c>
      <c r="CZ70" s="3">
        <f t="shared" ref="CZ70:CZ72" si="118">CY70*PI()</f>
        <v>0</v>
      </c>
      <c r="DA70" s="3">
        <f t="shared" ref="DA70" si="119">B70*SIN((RADIANS(180-$N$37))/2)</f>
        <v>0</v>
      </c>
      <c r="DB70" s="3">
        <f t="shared" ref="DB70:DB72" si="120">(DA70/2)/(TAN(RADIANS($N$37/2)))</f>
        <v>0</v>
      </c>
      <c r="DC70" s="3">
        <f t="shared" ref="DC70:DC72" si="121">2*DB70+$N$38</f>
        <v>8.5500000000000007</v>
      </c>
      <c r="DD70" s="3">
        <f t="shared" ref="DD70:DD72" si="122">DC70*PI()</f>
        <v>26.860617188192734</v>
      </c>
      <c r="DE70" s="27" t="e">
        <f t="shared" ref="DE70" si="123">DD70/CZ70</f>
        <v>#DIV/0!</v>
      </c>
      <c r="DF70" s="11"/>
      <c r="DG70" s="186"/>
    </row>
    <row r="71" spans="1:111" s="31" customFormat="1" ht="15" customHeight="1" x14ac:dyDescent="0.25">
      <c r="A71" s="73"/>
      <c r="B71" s="479"/>
      <c r="C71" s="479"/>
      <c r="D71" s="21"/>
      <c r="E71" s="157"/>
      <c r="F71" s="157" t="str">
        <f t="shared" si="99"/>
        <v/>
      </c>
      <c r="G71" s="157"/>
      <c r="H71" s="157" t="str">
        <f t="shared" si="100"/>
        <v/>
      </c>
      <c r="I71" s="21"/>
      <c r="J71" s="157"/>
      <c r="K71" s="157" t="str">
        <f t="shared" si="101"/>
        <v/>
      </c>
      <c r="L71" s="157"/>
      <c r="M71" s="157" t="str">
        <f t="shared" si="102"/>
        <v/>
      </c>
      <c r="N71" s="21"/>
      <c r="O71" s="157"/>
      <c r="P71" s="157" t="str">
        <f t="shared" si="103"/>
        <v/>
      </c>
      <c r="Q71" s="157"/>
      <c r="R71" s="156"/>
      <c r="S71" s="64" t="str">
        <f t="shared" si="104"/>
        <v/>
      </c>
      <c r="T71" s="157" t="str">
        <f>IF(AND(CD71="",CH71="",CL71="",CP71=""),"",ROUNDUP(ROUND(MAX(CD71,CH71,CL71,CP71),2),1))</f>
        <v/>
      </c>
      <c r="U71" s="157" t="str">
        <f t="shared" si="105"/>
        <v/>
      </c>
      <c r="V71" s="157" t="str">
        <f>IF(AND(CE71="",CI71="",CM71="",CQ71=""),"",ROUNDUP(ROUND(MAX(CE71,CI71,CM71,CQ71),2),1))</f>
        <v/>
      </c>
      <c r="W71" s="157" t="str">
        <f t="shared" si="106"/>
        <v/>
      </c>
      <c r="X71" s="157" t="str">
        <f>IF(AND(CF71="",CJ71="",CN71="",CR71=""),"",ROUNDUP(ROUND(MAX(CF71,CJ71,CN71,CR71),2),1))</f>
        <v/>
      </c>
      <c r="Y71" s="157" t="str">
        <f t="shared" si="107"/>
        <v/>
      </c>
      <c r="Z71" s="157" t="str">
        <f>IF(AND(CG71="",CK71="",CO71="",CS71=""),"",ROUNDUP(ROUND(MAX(CG71,CK71,CO71,CS71),2),1))</f>
        <v/>
      </c>
      <c r="AA71" s="65" t="str">
        <f>IF(BV71&lt;&gt;"",BV71&amp;" der "&amp;$A$9,IF(BW71&lt;&gt;"",BW71&amp;" der "&amp;$E$9,IF(BX71&lt;&gt;"",BX71&amp;" der "&amp;$J$9,IF(BY71&lt;&gt;"",BY71&amp;" der "&amp;$O$9,""))))</f>
        <v/>
      </c>
      <c r="AC71" s="264"/>
      <c r="AD71" s="251"/>
      <c r="AE71" s="202">
        <f t="shared" si="108"/>
        <v>200</v>
      </c>
      <c r="AF71" s="202">
        <f t="shared" si="109"/>
        <v>16.5</v>
      </c>
      <c r="AG71" s="202">
        <f t="shared" si="110"/>
        <v>20</v>
      </c>
      <c r="AH71" s="202" t="s">
        <v>106</v>
      </c>
      <c r="AI71" s="202" t="str">
        <f>IF($N$31&lt;&gt;"",$N$31,"")</f>
        <v>0,25 µm MagnumTop</v>
      </c>
      <c r="AJ71" s="203"/>
      <c r="AK71" s="275" t="str">
        <f t="shared" si="111"/>
        <v/>
      </c>
      <c r="AL71" s="205" t="str">
        <f t="shared" si="112"/>
        <v/>
      </c>
      <c r="AN71" s="64" t="str">
        <f>IF(OR(BD71="-",BD71="falsch!",BD71="0!"),"",ROUND(E71/G71,2))</f>
        <v/>
      </c>
      <c r="AO71" s="205" t="str">
        <f>IF(OR(BD71="-",BD71="falsch!",$BB71="falsch!"),"",PI()/3*((B71/2*1000)-(SQRT((B71/2*1000)^2-G71^2)))^2*(2*B71/2*1000+(SQRT((B71/2*1000)^2-G71^2)))-(PI()/3*((B71/2*1000)-(SQRT((B71/2*1000)^2-E71^2)))^2*(2*B71/2*1000+(SQRT((B71/2*1000)^2-E71^2)))))</f>
        <v/>
      </c>
      <c r="AP71" s="21"/>
      <c r="AQ71" s="64" t="str">
        <f>IF(OR(BE71="-",BE71="falsch!",BE71="0!"),"",ROUND(G71/J71,2))</f>
        <v/>
      </c>
      <c r="AR71" s="205" t="str">
        <f>IF(OR(BE71="-",BE71="falsch!",$BB71="falsch!"),"",PI()/3*((B71/2*1000)-(SQRT((B71/2*1000)^2-J71^2)))^2*(2*B71/2*1000+(SQRT((B71/2*1000)^2-J71^2)))-(PI()/3*((B71/2*1000)-(SQRT((B71/2*1000)^2-G71^2)))^2*(2*B71/2*1000+(SQRT((B71/2*1000)^2-G71^2)))))</f>
        <v/>
      </c>
      <c r="AS71" s="21"/>
      <c r="AT71" s="64" t="str">
        <f>IF(OR(BF71="-",BF71="falsch!",BF71="0!"),"",ROUND(J71/L71,2))</f>
        <v/>
      </c>
      <c r="AU71" s="205" t="str">
        <f>IF(OR(BF71="-",BF71="falsch!",$BB71="falsch!"),"",PI()/3*((B71/2*1000)-(SQRT((B71/2*1000)^2-L71^2)))^2*(2*B71/2*1000+(SQRT((B71/2*1000)^2-L71^2)))-(PI()/3*((B71/2*1000)-(SQRT((B71/2*1000)^2-J71^2)))^2*(2*B71/2*1000+(SQRT((B71/2*1000)^2-J71^2)))))</f>
        <v/>
      </c>
      <c r="AV71" s="21"/>
      <c r="AW71" s="64" t="str">
        <f>IF(OR(BG71="-",BG71="falsch!",BG71="0!"),"",ROUND(L71/O71,2))</f>
        <v/>
      </c>
      <c r="AX71" s="208" t="str">
        <f>IF(OR(BG71="-",BG71="falsch!",$BB71="falsch!"),"",PI()/3*((B71/2*1000)-(SQRT((B71/2*1000)^2-O71^2)))^2*(2*B71/2*1000+(SQRT((B71/2*1000)^2-O71^2)))-(PI()/3*((B71/2*1000)-(SQRT((B71/2*1000)^2-L71^2)))^2*(2*B71/2*1000+(SQRT((B71/2*1000)^2-L71^2)))))</f>
        <v/>
      </c>
      <c r="BA71" s="186"/>
      <c r="BB71" s="12" t="str">
        <f>IF(AND(B71="",OR(BC71&lt;&gt;"-",BD71&lt;&gt;"-",BE71&lt;&gt;"-",BF71&lt;&gt;"-",BH71&lt;&gt;"-",BG71&lt;&gt;"-")),"falsch!","ok")</f>
        <v>ok</v>
      </c>
      <c r="BC71" s="36" t="str">
        <f>IF(AND(E71&lt;&gt;"",G71=""),"falsch!","-")</f>
        <v>-</v>
      </c>
      <c r="BD71" s="11" t="str">
        <f>IF(OR(AND(G71="",E71&lt;&gt;""),AND(G71&lt;&gt;"",E71="",J71="")),"falsch!",IF(OR(G71="",E71=""),"-",IF(E71=0,"0!",IF(G71&lt;=E71,"falsch!","ok"))))</f>
        <v>-</v>
      </c>
      <c r="BE71" s="11" t="str">
        <f>IF(OR(AND(J71="",OR(L71&lt;&gt;"",O71&lt;&gt;""),OR(E71&lt;&gt;"",G71&lt;&gt;"")),AND(J71&lt;&gt;"",L71="",G71="")),"falsch!",IF(OR(J71="",G71=""),"-",IF(G71=0,"0!",IF(J71&lt;=G71,"falsch!","ok"))))</f>
        <v>-</v>
      </c>
      <c r="BF71" s="11" t="str">
        <f>IF(OR(AND(L71="",O71&lt;&gt;"",OR(E71&lt;&gt;"",G71&lt;&gt;"",J71&lt;&gt;"")),AND(L71&lt;&gt;"",J71="",O71="")),"falsch!",IF(OR(L71="",J71=""),"-",IF(J71=0,"0!",IF(L71&lt;=J71,"falsch!","ok"))))</f>
        <v>-</v>
      </c>
      <c r="BG71" s="11" t="str">
        <f>IF(AND(O71&lt;&gt;"",L71=""),"falsch!",IF(OR(O71="",L71=""),"-",IF(L71=0,"0!",IF(O71&lt;=L71,"falsch!","ok"))))</f>
        <v>-</v>
      </c>
      <c r="BH71" s="61" t="str">
        <f>IF(Q71="","-",IF(Q71&gt;=MAX(E71,G71,J71,L71,O71),"falsch!","ok"))</f>
        <v>-</v>
      </c>
      <c r="BI71" s="30" t="str">
        <f>IF(OR(BD71="-",BD71="falsch!",BD71="0!",$BB71="falsch!"),"",SQRT((B71/2*1000)^2-(((E71*2)^2)/4))-SQRT((B71/2*1000)^2-(((G71*2)^2)/4)))</f>
        <v/>
      </c>
      <c r="BJ71" s="3" t="str">
        <f>IF(OR(BE71="-",BE71="falsch!",BE71="0!",$BB71="falsch!"),"",SQRT((B71/2*1000)^2-(((G71*2)^2)/4))-SQRT((B71/2*1000)^2-(((J71*2)^2)/4)))</f>
        <v/>
      </c>
      <c r="BK71" s="3" t="str">
        <f>IF(OR(BF71="-",BF71="falsch!",BF71="0!",$BB71="falsch!"),"",SQRT((B71/2*1000)^2-(((J71*2)^2)/4))-SQRT((B71/2*1000)^2-(((L71*2)^2)/4)))</f>
        <v/>
      </c>
      <c r="BL71" s="27" t="str">
        <f>IF(OR(BG71="-",BG71="falsch!",BG71="0!",$BB71="falsch!"),"",SQRT((B71/2*1000)^2-(((L71*2)^2)/4))-SQRT((B71/2*1000)^2-(((O71*2)^2)/4)))</f>
        <v/>
      </c>
      <c r="BM71" s="3" t="str">
        <f>IF(BD71="0!",SQRT((B71/2*1000)^2-(((E71*2)^2)/4))-SQRT((B71/2*1000)^2-(((G71*2)^2)/4)),"")</f>
        <v/>
      </c>
      <c r="BN71" s="3" t="str">
        <f>IF(BE71="0!",SQRT((B71/2*1000)^2-(((G71*2)^2)/4))-SQRT((B71/2*1000)^2-(((J71*2)^2)/4)),"")</f>
        <v/>
      </c>
      <c r="BO71" s="3" t="str">
        <f>IF(BF71="0!",SQRT((B71/2*1000)^2-(((J71*2)^2)/4))-SQRT((B71/2*1000)^2-(((L71*2)^2)/4)),"")</f>
        <v/>
      </c>
      <c r="BP71" s="27" t="str">
        <f>IF(BG71="0!",SQRT((B71/2*1000)^2-(((L71*2)^2)/4))-SQRT((B71/2*1000)^2-(((O71*2)^2)/4)),"")</f>
        <v/>
      </c>
      <c r="BQ71" s="83"/>
      <c r="BR71" s="83"/>
      <c r="BS71" s="83"/>
      <c r="BT71" s="84"/>
      <c r="BU71" s="12" t="str">
        <f>IF(Q71="","",SQRT((B71/2*1000)^2-(((MIN(E71,G71,J71,L71,O71)*2)^2)/4))-SQRT((B71/2*1000)^2-(((Q71*2)^2)/4)))</f>
        <v/>
      </c>
      <c r="BV71" s="12" t="str">
        <f t="shared" ref="BV71:BV72" si="124">IF(BU71&lt;SUM(BI71,BM71),ROUND((BU71/SUM(BI71,BM71))*100,0)&amp;"%","")</f>
        <v/>
      </c>
      <c r="BW71" s="12" t="str">
        <f t="shared" ref="BW71:BW72" si="125">IF(BV71&lt;&gt;"","",IF(BU71&lt;SUM(BI71:BJ71,BM71:BN71),ROUND(((BU71-SUM(BI71,BM71))/SUM(BJ71,BN71))*100,0)&amp;"%",""))</f>
        <v/>
      </c>
      <c r="BX71" s="3" t="str">
        <f t="shared" ref="BX71:BX72" si="126">IF(OR(BW71&lt;&gt;"",BV71&lt;&gt;""),"",IF(BU71&lt;SUM(BI71:BK71,BM71:BO71),ROUND(((BU71-SUM(BI71:BJ71,BM71:BN71))/SUM(BK71,BO71))*100,0)&amp;"%",""))</f>
        <v/>
      </c>
      <c r="BY71" s="27" t="str">
        <f t="shared" ref="BY71:BY72" si="127">IF(OR(BW71&lt;&gt;"",BV71&lt;&gt;"",BX71&lt;&gt;""),"",IF(BU71&lt;SUM(BI71:BL71,BM71:BP71),ROUND(((BU71-SUM(BI71:BK71,BM71:BO71))/SUM(BL71,BP71))*100,0)&amp;"%",""))</f>
        <v/>
      </c>
      <c r="BZ71" s="83"/>
      <c r="CA71" s="83"/>
      <c r="CB71" s="83"/>
      <c r="CC71" s="84"/>
      <c r="CD71" s="3" t="str">
        <f>IF(OR(BD71="-",BD71="falsch!",BD71="0!",$BB71="falsch!"),"",IF(OR($N$33&lt;&gt;"",F71&lt;&gt;"",H71&lt;&gt;""),ABS(SQRT(((B71+$N$33)/2*1000)^2-((((E71-(F71/$P$34))*2)^2)/4))-SQRT(((B71+$N$33)/2*1000)^2-((((G71+(H71/$P$34))*2)^2)/4))-BI71),""))</f>
        <v/>
      </c>
      <c r="CE71" s="3" t="str">
        <f>IF(OR(BE71="-",BE71="falsch!",BE71="0!",$BB71="falsch!"),"",IF(OR($N$33&lt;&gt;"",H71&lt;&gt;"",K71&lt;&gt;""),ABS(SQRT(((B71+$N$33)/2*1000)^2-((((G71-(H71/$P$34))*2)^2)/4))-SQRT(((B71+$N$33)/2*1000)^2-((((J71+(K71/$P$34))*2)^2)/4))-BJ71),""))</f>
        <v/>
      </c>
      <c r="CF71" s="3" t="str">
        <f>IF(OR(BF71="-",BF71="falsch!",BF71="0!",$BB71="falsch!"),"",IF(OR($N$33&lt;&gt;"",K71&lt;&gt;"",M71&lt;&gt;""),ABS(SQRT(((B71+$N$33)/2*1000)^2-((((J71-(K71/$P$34))*2)^2)/4))-SQRT(((B71+$N$33)/2*1000)^2-((((L71+(M71/$P$34))*2)^2)/4))-BK71),""))</f>
        <v/>
      </c>
      <c r="CG71" s="27" t="str">
        <f>IF(OR(BG71="-",BG71="falsch!",BG71="0!",$BB71="falsch!"),"",IF(OR($N$33&lt;&gt;"",M71&lt;&gt;"",P71&lt;&gt;""),ABS(SQRT(((B71+$N$33)/2*1000)^2-((((L71-(M71/$P$34))*2)^2)/4))-SQRT(((B71+$N$33)/2*1000)^2-((((O71+(P71/$P$34))*2)^2)/4))-BL71),""))</f>
        <v/>
      </c>
      <c r="CH71" s="3" t="str">
        <f>IF(OR(BD71="-",BD71="falsch!",BD71="0!",$BB71="falsch!"),"",IF(OR($N$33&lt;&gt;"",F71&lt;&gt;"",H71&lt;&gt;""),ABS(SQRT(((B71+$N$33)/2*1000)^2-((((E71+(F71/$P$34))*2)^2)/4))-SQRT(((B71+$N$33)/2*1000)^2-((((G71-(H71/$P$34))*2)^2)/4))-BI71),""))</f>
        <v/>
      </c>
      <c r="CI71" s="3" t="str">
        <f>IF(OR(BE71="-",BE71="falsch!",BE71="0!",$BB71="falsch!"),"",IF(OR($N$33&lt;&gt;"",H71&lt;&gt;"",K71&lt;&gt;""),ABS(SQRT(((B71+$N$33)/2*1000)^2-((((G71+(H71/$P$34))*2)^2)/4))-SQRT(((B71+$N$33)/2*1000)^2-((((J71-(K71/$P$34))*2)^2)/4))-BJ71),""))</f>
        <v/>
      </c>
      <c r="CJ71" s="3" t="str">
        <f>IF(OR(BF71="-",BF71="falsch!",BF71="0!",$BB71="falsch!"),"",IF(OR($N$33&lt;&gt;"",K71&lt;&gt;"",M71&lt;&gt;""),ABS(SQRT(((B71+$N$33)/2*1000)^2-((((J71+(K71/$P$34))*2)^2)/4))-SQRT(((B71+$N$33)/2*1000)^2-((((L71-(M71/$P$34))*2)^2)/4))-BK71),""))</f>
        <v/>
      </c>
      <c r="CK71" s="27" t="str">
        <f>IF(OR(BG71="-",BG71="falsch!",BG71="0!",$BB71="falsch!"),"",IF(OR($N$33&lt;&gt;"",M71&lt;&gt;"",P71&lt;&gt;""),ABS(SQRT(((B71+$N$33)/2*1000)^2-((((L71+(M71/$P$34))*2)^2)/4))-SQRT(((B71+$N$33)/2*1000)^2-((((O71-(P71/$P$34))*2)^2)/4))-BL71),""))</f>
        <v/>
      </c>
      <c r="CL71" s="3" t="str">
        <f>IF(OR(BD71="-",BD71="falsch!",BD71="0!",$BB71="falsch!"),"",ABS(SQRT((B71/2*1000)^2-((((E71-(F71/$P$34))*2)^2)/4))-SQRT((B71/2*1000)^2-((((G71+(H71/$P$34))*2)^2)/4))-BI71))</f>
        <v/>
      </c>
      <c r="CM71" s="3" t="str">
        <f>IF(OR(BE71="-",BE71="falsch!",BE71="0!",$BB71="falsch!"),"",ABS(SQRT((B71/2*1000)^2-((((G71-(H71/$P$34))*2)^2)/4))-SQRT((B71/2*1000)^2-((((J71+(K71/$P$34))*2)^2)/4))-BJ71))</f>
        <v/>
      </c>
      <c r="CN71" s="3" t="str">
        <f>IF(OR(BF71="-",BF71="falsch!",BF71="0!",$BB71="falsch!"),"",ABS(SQRT((B71/2*1000)^2-((((J71-(K71/$P$34))*2)^2)/4))-SQRT((B71/2*1000)^2-((((L71+(M71/$P$34))*2)^2)/4))-BK71))</f>
        <v/>
      </c>
      <c r="CO71" s="27" t="str">
        <f>IF(OR(BG71="-",BG71="falsch!",BG71="0!",$BB71="falsch!"),"",ABS(SQRT((B71/2*1000)^2-((((L71-(M71/$P$34))*2)^2)/4))-SQRT((B71/2*1000)^2-((((O71+(P71/$P$34))*2)^2)/4))-BL71))</f>
        <v/>
      </c>
      <c r="CP71" s="3" t="str">
        <f>IF(OR(BD71="-",BD71="falsch!",BD71="0!",$BB71="falsch!"),"",IF(OR($N$33&lt;&gt;""),ABS((SQRT(((B71+$N$33)/2*1000)^2-(((E71*2)^2)/4))-SQRT(((B71+$N$33)/2*1000)^2-(((G71*2)^2)/4))-BI71)),""))</f>
        <v/>
      </c>
      <c r="CQ71" s="3" t="str">
        <f>IF(OR(BE71="-",BE71="falsch!",BE71="0!",$BB71="falsch!"),"",IF(OR($N$33&lt;&gt;""),ABS((SQRT(((B71+$N$33)/2*1000)^2-(((G71*2)^2)/4))-SQRT(((B71+$N$33)/2*1000)^2-(((J71*2)^2)/4))-BJ71)),""))</f>
        <v/>
      </c>
      <c r="CR71" s="3" t="str">
        <f>IF(OR(BF71="-",BF71="falsch!",BF71="0!",$BB71="falsch!"),"",IF(OR($N$33&lt;&gt;""),ABS((SQRT(((B71+$N$33)/2*1000)^2-(((J71*2)^2)/4))-SQRT(((B71+$N$33)/2*1000)^2-(((L71*2)^2)/4))-BK71)),""))</f>
        <v/>
      </c>
      <c r="CS71" s="27" t="str">
        <f>IF(OR(BG71="-",BG71="falsch!",BG71="0!",$BB71="falsch!"),"",IF(OR($N$33&lt;&gt;""),ABS((SQRT(((B71+$N$33)/2*1000)^2-(((L71*2)^2)/4))-SQRT(((B71+$N$33)/2*1000)^2-(((O71*2)^2)/4))-BL71)),""))</f>
        <v/>
      </c>
      <c r="CT71" s="83"/>
      <c r="CU71" s="83"/>
      <c r="CV71" s="83"/>
      <c r="CW71" s="84"/>
      <c r="CX71" s="282" t="str">
        <f t="shared" ref="CX71:CX72" si="128">IF(COUNTIF(BD71:BG71,"ok")&gt;0,"nein",IF(COUNTIF(BD71:BG71,"0!")=1,"ok","-"))</f>
        <v>-</v>
      </c>
      <c r="CY71" s="30">
        <f t="shared" ref="CY71:CY72" si="129">B71*SIN(RADIANS($N$37/2))</f>
        <v>0</v>
      </c>
      <c r="CZ71" s="3">
        <f t="shared" si="118"/>
        <v>0</v>
      </c>
      <c r="DA71" s="3">
        <f t="shared" ref="DA71:DA72" si="130">B71*SIN((RADIANS(180-$N$37))/2)</f>
        <v>0</v>
      </c>
      <c r="DB71" s="3">
        <f t="shared" si="120"/>
        <v>0</v>
      </c>
      <c r="DC71" s="3">
        <f t="shared" si="121"/>
        <v>8.5500000000000007</v>
      </c>
      <c r="DD71" s="3">
        <f t="shared" si="122"/>
        <v>26.860617188192734</v>
      </c>
      <c r="DE71" s="27" t="e">
        <f t="shared" ref="DE71:DE72" si="131">DD71/CZ71</f>
        <v>#DIV/0!</v>
      </c>
      <c r="DF71" s="11"/>
      <c r="DG71" s="186"/>
    </row>
    <row r="72" spans="1:111" s="31" customFormat="1" ht="15" customHeight="1" thickBot="1" x14ac:dyDescent="0.3">
      <c r="A72" s="74"/>
      <c r="B72" s="477"/>
      <c r="C72" s="477"/>
      <c r="D72" s="54"/>
      <c r="E72" s="55"/>
      <c r="F72" s="55" t="str">
        <f t="shared" si="99"/>
        <v/>
      </c>
      <c r="G72" s="55"/>
      <c r="H72" s="55" t="str">
        <f t="shared" si="100"/>
        <v/>
      </c>
      <c r="I72" s="54"/>
      <c r="J72" s="55"/>
      <c r="K72" s="55" t="str">
        <f t="shared" si="101"/>
        <v/>
      </c>
      <c r="L72" s="55"/>
      <c r="M72" s="55" t="str">
        <f t="shared" si="102"/>
        <v/>
      </c>
      <c r="N72" s="54"/>
      <c r="O72" s="55"/>
      <c r="P72" s="55" t="str">
        <f t="shared" si="103"/>
        <v/>
      </c>
      <c r="Q72" s="55"/>
      <c r="R72" s="156"/>
      <c r="S72" s="66" t="str">
        <f t="shared" si="104"/>
        <v/>
      </c>
      <c r="T72" s="55" t="str">
        <f>IF(AND(CD72="",CH72="",CL72="",CP72=""),"",ROUNDUP(ROUND(MAX(CD72,CH72,CL72,CP72),2),1))</f>
        <v/>
      </c>
      <c r="U72" s="55" t="str">
        <f t="shared" si="105"/>
        <v/>
      </c>
      <c r="V72" s="55" t="str">
        <f>IF(AND(CE72="",CI72="",CM72="",CQ72=""),"",ROUNDUP(ROUND(MAX(CE72,CI72,CM72,CQ72),2),1))</f>
        <v/>
      </c>
      <c r="W72" s="55" t="str">
        <f t="shared" si="106"/>
        <v/>
      </c>
      <c r="X72" s="55" t="str">
        <f>IF(AND(CF72="",CJ72="",CN72="",CR72=""),"",ROUNDUP(ROUND(MAX(CF72,CJ72,CN72,CR72),2),1))</f>
        <v/>
      </c>
      <c r="Y72" s="55" t="str">
        <f t="shared" si="107"/>
        <v/>
      </c>
      <c r="Z72" s="55" t="str">
        <f>IF(AND(CG72="",CK72="",CO72="",CS72=""),"",ROUNDUP(ROUND(MAX(CG72,CK72,CO72,CS72),2),1))</f>
        <v/>
      </c>
      <c r="AA72" s="65" t="str">
        <f>IF(BV72&lt;&gt;"",BV72&amp;" der "&amp;$A$9,IF(BW72&lt;&gt;"",BW72&amp;" der "&amp;$E$9,IF(BX72&lt;&gt;"",BX72&amp;" der "&amp;$J$9,IF(BY72&lt;&gt;"",BY72&amp;" der "&amp;$O$9,""))))</f>
        <v/>
      </c>
      <c r="AC72" s="268"/>
      <c r="AD72" s="250"/>
      <c r="AE72" s="204">
        <f t="shared" si="108"/>
        <v>200</v>
      </c>
      <c r="AF72" s="204">
        <f t="shared" si="109"/>
        <v>16.5</v>
      </c>
      <c r="AG72" s="204">
        <f t="shared" si="110"/>
        <v>20</v>
      </c>
      <c r="AH72" s="204" t="str">
        <f t="shared" ref="AH72" si="132">IF($N$32&lt;&gt;"",$N$32,"")</f>
        <v>WC-Co</v>
      </c>
      <c r="AI72" s="204" t="str">
        <f>IF($N$31&lt;&gt;"",$N$31,"")</f>
        <v>0,25 µm MagnumTop</v>
      </c>
      <c r="AJ72" s="262"/>
      <c r="AK72" s="274" t="str">
        <f t="shared" si="111"/>
        <v/>
      </c>
      <c r="AL72" s="207" t="str">
        <f>IF(CX72="ok",IF(AK72&lt;&gt;"",SUM(AO72,AR72,AU72,AX72)/(AK72*1000),"&lt;- Umdrehungen?"),"")</f>
        <v/>
      </c>
      <c r="AN72" s="66" t="str">
        <f>IF(OR(BD72="-",BD72="falsch!",BD72="0!"),"",ROUND(E72/G72,2))</f>
        <v/>
      </c>
      <c r="AO72" s="207" t="str">
        <f>IF(OR(BD72="-",BD72="falsch!",$BB72="falsch!"),"",PI()/3*((B72/2*1000)-(SQRT((B72/2*1000)^2-G72^2)))^2*(2*B72/2*1000+(SQRT((B72/2*1000)^2-G72^2)))-(PI()/3*((B72/2*1000)-(SQRT((B72/2*1000)^2-E72^2)))^2*(2*B72/2*1000+(SQRT((B72/2*1000)^2-E72^2)))))</f>
        <v/>
      </c>
      <c r="AP72" s="21"/>
      <c r="AQ72" s="66" t="str">
        <f>IF(OR(BE72="-",BE72="falsch!",BE72="0!"),"",ROUND(G72/J72,2))</f>
        <v/>
      </c>
      <c r="AR72" s="207" t="str">
        <f>IF(OR(BE72="-",BE72="falsch!",$BB72="falsch!"),"",PI()/3*((B72/2*1000)-(SQRT((B72/2*1000)^2-J72^2)))^2*(2*B72/2*1000+(SQRT((B72/2*1000)^2-J72^2)))-(PI()/3*((B72/2*1000)-(SQRT((B72/2*1000)^2-G72^2)))^2*(2*B72/2*1000+(SQRT((B72/2*1000)^2-G72^2)))))</f>
        <v/>
      </c>
      <c r="AS72" s="21"/>
      <c r="AT72" s="66" t="str">
        <f>IF(OR(BF72="-",BF72="falsch!",BF72="0!"),"",ROUND(J72/L72,2))</f>
        <v/>
      </c>
      <c r="AU72" s="207" t="str">
        <f>IF(OR(BF72="-",BF72="falsch!",$BB72="falsch!"),"",PI()/3*((B72/2*1000)-(SQRT((B72/2*1000)^2-L72^2)))^2*(2*B72/2*1000+(SQRT((B72/2*1000)^2-L72^2)))-(PI()/3*((B72/2*1000)-(SQRT((B72/2*1000)^2-J72^2)))^2*(2*B72/2*1000+(SQRT((B72/2*1000)^2-J72^2)))))</f>
        <v/>
      </c>
      <c r="AV72" s="21"/>
      <c r="AW72" s="66" t="str">
        <f>IF(OR(BG72="-",BG72="falsch!",BG72="0!"),"",ROUND(L72/O72,2))</f>
        <v/>
      </c>
      <c r="AX72" s="210" t="str">
        <f>IF(OR(BG72="-",BG72="falsch!",$BB72="falsch!"),"",PI()/3*((B72/2*1000)-(SQRT((B72/2*1000)^2-O72^2)))^2*(2*B72/2*1000+(SQRT((B72/2*1000)^2-O72^2)))-(PI()/3*((B72/2*1000)-(SQRT((B72/2*1000)^2-L72^2)))^2*(2*B72/2*1000+(SQRT((B72/2*1000)^2-L72^2)))))</f>
        <v/>
      </c>
      <c r="BA72" s="186"/>
      <c r="BB72" s="12" t="str">
        <f>IF(AND(B72="",OR(BC72&lt;&gt;"-",BD72&lt;&gt;"-",BE72&lt;&gt;"-",BF72&lt;&gt;"-",BH72&lt;&gt;"-",BG72&lt;&gt;"-")),"falsch!","ok")</f>
        <v>ok</v>
      </c>
      <c r="BC72" s="36" t="str">
        <f>IF(AND(E72&lt;&gt;"",G72=""),"falsch!","-")</f>
        <v>-</v>
      </c>
      <c r="BD72" s="11" t="str">
        <f>IF(OR(AND(G72="",E72&lt;&gt;""),AND(G72&lt;&gt;"",E72="",J72="")),"falsch!",IF(OR(G72="",E72=""),"-",IF(E72=0,"0!",IF(G72&lt;=E72,"falsch!","ok"))))</f>
        <v>-</v>
      </c>
      <c r="BE72" s="11" t="str">
        <f>IF(OR(AND(J72="",OR(L72&lt;&gt;"",O72&lt;&gt;""),OR(E72&lt;&gt;"",G72&lt;&gt;"")),AND(J72&lt;&gt;"",L72="",G72="")),"falsch!",IF(OR(J72="",G72=""),"-",IF(G72=0,"0!",IF(J72&lt;=G72,"falsch!","ok"))))</f>
        <v>-</v>
      </c>
      <c r="BF72" s="11" t="str">
        <f>IF(OR(AND(L72="",O72&lt;&gt;"",OR(E72&lt;&gt;"",G72&lt;&gt;"",J72&lt;&gt;"")),AND(L72&lt;&gt;"",J72="",O72="")),"falsch!",IF(OR(L72="",J72=""),"-",IF(J72=0,"0!",IF(L72&lt;=J72,"falsch!","ok"))))</f>
        <v>-</v>
      </c>
      <c r="BG72" s="11" t="str">
        <f>IF(AND(O72&lt;&gt;"",L72=""),"falsch!",IF(OR(O72="",L72=""),"-",IF(L72=0,"0!",IF(O72&lt;=L72,"falsch!","ok"))))</f>
        <v>-</v>
      </c>
      <c r="BH72" s="61" t="str">
        <f>IF(Q72="","-",IF(Q72&gt;=MAX(E72,G72,J72,L72,O72),"falsch!","ok"))</f>
        <v>-</v>
      </c>
      <c r="BI72" s="30" t="str">
        <f>IF(OR(BD72="-",BD72="falsch!",BD72="0!",$BB72="falsch!"),"",SQRT((B72/2*1000)^2-(((E72*2)^2)/4))-SQRT((B72/2*1000)^2-(((G72*2)^2)/4)))</f>
        <v/>
      </c>
      <c r="BJ72" s="3" t="str">
        <f>IF(OR(BE72="-",BE72="falsch!",BE72="0!",$BB72="falsch!"),"",SQRT((B72/2*1000)^2-(((G72*2)^2)/4))-SQRT((B72/2*1000)^2-(((J72*2)^2)/4)))</f>
        <v/>
      </c>
      <c r="BK72" s="3" t="str">
        <f>IF(OR(BF72="-",BF72="falsch!",BF72="0!",$BB72="falsch!"),"",SQRT((B72/2*1000)^2-(((J72*2)^2)/4))-SQRT((B72/2*1000)^2-(((L72*2)^2)/4)))</f>
        <v/>
      </c>
      <c r="BL72" s="27" t="str">
        <f>IF(OR(BG72="-",BG72="falsch!",BG72="0!",$BB72="falsch!"),"",SQRT((B72/2*1000)^2-(((L72*2)^2)/4))-SQRT((B72/2*1000)^2-(((O72*2)^2)/4)))</f>
        <v/>
      </c>
      <c r="BM72" s="3" t="str">
        <f>IF(BD72="0!",SQRT((B72/2*1000)^2-(((E72*2)^2)/4))-SQRT((B72/2*1000)^2-(((G72*2)^2)/4)),"")</f>
        <v/>
      </c>
      <c r="BN72" s="3" t="str">
        <f>IF(BE72="0!",SQRT((B72/2*1000)^2-(((G72*2)^2)/4))-SQRT((B72/2*1000)^2-(((J72*2)^2)/4)),"")</f>
        <v/>
      </c>
      <c r="BO72" s="3" t="str">
        <f>IF(BF72="0!",SQRT((B72/2*1000)^2-(((J72*2)^2)/4))-SQRT((B72/2*1000)^2-(((L72*2)^2)/4)),"")</f>
        <v/>
      </c>
      <c r="BP72" s="27" t="str">
        <f>IF(BG72="0!",SQRT((B72/2*1000)^2-(((L72*2)^2)/4))-SQRT((B72/2*1000)^2-(((O72*2)^2)/4)),"")</f>
        <v/>
      </c>
      <c r="BQ72" s="83"/>
      <c r="BR72" s="83"/>
      <c r="BS72" s="83"/>
      <c r="BT72" s="84"/>
      <c r="BU72" s="12" t="str">
        <f>IF(Q72="","",SQRT((B72/2*1000)^2-(((MIN(E72,G72,J72,L72,O72)*2)^2)/4))-SQRT((B72/2*1000)^2-(((Q72*2)^2)/4)))</f>
        <v/>
      </c>
      <c r="BV72" s="12" t="str">
        <f t="shared" si="124"/>
        <v/>
      </c>
      <c r="BW72" s="12" t="str">
        <f t="shared" si="125"/>
        <v/>
      </c>
      <c r="BX72" s="3" t="str">
        <f t="shared" si="126"/>
        <v/>
      </c>
      <c r="BY72" s="27" t="str">
        <f t="shared" si="127"/>
        <v/>
      </c>
      <c r="BZ72" s="83"/>
      <c r="CA72" s="83"/>
      <c r="CB72" s="83"/>
      <c r="CC72" s="84"/>
      <c r="CD72" s="3" t="str">
        <f>IF(OR(BD72="-",BD72="falsch!",BD72="0!",$BB72="falsch!"),"",IF(OR($N$33&lt;&gt;"",F72&lt;&gt;"",H72&lt;&gt;""),ABS(SQRT(((B72+$N$33)/2*1000)^2-((((E72-(F72/$P$34))*2)^2)/4))-SQRT(((B72+$N$33)/2*1000)^2-((((G72+(H72/$P$34))*2)^2)/4))-BI72),""))</f>
        <v/>
      </c>
      <c r="CE72" s="3" t="str">
        <f>IF(OR(BE72="-",BE72="falsch!",BE72="0!",$BB72="falsch!"),"",IF(OR($N$33&lt;&gt;"",H72&lt;&gt;"",K72&lt;&gt;""),ABS(SQRT(((B72+$N$33)/2*1000)^2-((((G72-(H72/$P$34))*2)^2)/4))-SQRT(((B72+$N$33)/2*1000)^2-((((J72+(K72/$P$34))*2)^2)/4))-BJ72),""))</f>
        <v/>
      </c>
      <c r="CF72" s="3" t="str">
        <f>IF(OR(BF72="-",BF72="falsch!",BF72="0!",$BB72="falsch!"),"",IF(OR($N$33&lt;&gt;"",K72&lt;&gt;"",M72&lt;&gt;""),ABS(SQRT(((B72+$N$33)/2*1000)^2-((((J72-(K72/$P$34))*2)^2)/4))-SQRT(((B72+$N$33)/2*1000)^2-((((L72+(M72/$P$34))*2)^2)/4))-BK72),""))</f>
        <v/>
      </c>
      <c r="CG72" s="27" t="str">
        <f>IF(OR(BG72="-",BG72="falsch!",BG72="0!",$BB72="falsch!"),"",IF(OR($N$33&lt;&gt;"",M72&lt;&gt;"",P72&lt;&gt;""),ABS(SQRT(((B72+$N$33)/2*1000)^2-((((L72-(M72/$P$34))*2)^2)/4))-SQRT(((B72+$N$33)/2*1000)^2-((((O72+(P72/$P$34))*2)^2)/4))-BL72),""))</f>
        <v/>
      </c>
      <c r="CH72" s="3" t="str">
        <f>IF(OR(BD72="-",BD72="falsch!",BD72="0!",$BB72="falsch!"),"",IF(OR($N$33&lt;&gt;"",F72&lt;&gt;"",H72&lt;&gt;""),ABS(SQRT(((B72+$N$33)/2*1000)^2-((((E72+(F72/$P$34))*2)^2)/4))-SQRT(((B72+$N$33)/2*1000)^2-((((G72-(H72/$P$34))*2)^2)/4))-BI72),""))</f>
        <v/>
      </c>
      <c r="CI72" s="3" t="str">
        <f>IF(OR(BE72="-",BE72="falsch!",BE72="0!",$BB72="falsch!"),"",IF(OR($N$33&lt;&gt;"",H72&lt;&gt;"",K72&lt;&gt;""),ABS(SQRT(((B72+$N$33)/2*1000)^2-((((G72+(H72/$P$34))*2)^2)/4))-SQRT(((B72+$N$33)/2*1000)^2-((((J72-(K72/$P$34))*2)^2)/4))-BJ72),""))</f>
        <v/>
      </c>
      <c r="CJ72" s="3" t="str">
        <f>IF(OR(BF72="-",BF72="falsch!",BF72="0!",$BB72="falsch!"),"",IF(OR($N$33&lt;&gt;"",K72&lt;&gt;"",M72&lt;&gt;""),ABS(SQRT(((B72+$N$33)/2*1000)^2-((((J72+(K72/$P$34))*2)^2)/4))-SQRT(((B72+$N$33)/2*1000)^2-((((L72-(M72/$P$34))*2)^2)/4))-BK72),""))</f>
        <v/>
      </c>
      <c r="CK72" s="27" t="str">
        <f>IF(OR(BG72="-",BG72="falsch!",BG72="0!",$BB72="falsch!"),"",IF(OR($N$33&lt;&gt;"",M72&lt;&gt;"",P72&lt;&gt;""),ABS(SQRT(((B72+$N$33)/2*1000)^2-((((L72+(M72/$P$34))*2)^2)/4))-SQRT(((B72+$N$33)/2*1000)^2-((((O72-(P72/$P$34))*2)^2)/4))-BL72),""))</f>
        <v/>
      </c>
      <c r="CL72" s="3" t="str">
        <f>IF(OR(BD72="-",BD72="falsch!",BD72="0!",$BB72="falsch!"),"",ABS(SQRT((B72/2*1000)^2-((((E72-(F72/$P$34))*2)^2)/4))-SQRT((B72/2*1000)^2-((((G72+(H72/$P$34))*2)^2)/4))-BI72))</f>
        <v/>
      </c>
      <c r="CM72" s="3" t="str">
        <f>IF(OR(BE72="-",BE72="falsch!",BE72="0!",$BB72="falsch!"),"",ABS(SQRT((B72/2*1000)^2-((((G72-(H72/$P$34))*2)^2)/4))-SQRT((B72/2*1000)^2-((((J72+(K72/$P$34))*2)^2)/4))-BJ72))</f>
        <v/>
      </c>
      <c r="CN72" s="3" t="str">
        <f>IF(OR(BF72="-",BF72="falsch!",BF72="0!",$BB72="falsch!"),"",ABS(SQRT((B72/2*1000)^2-((((J72-(K72/$P$34))*2)^2)/4))-SQRT((B72/2*1000)^2-((((L72+(M72/$P$34))*2)^2)/4))-BK72))</f>
        <v/>
      </c>
      <c r="CO72" s="27" t="str">
        <f>IF(OR(BG72="-",BG72="falsch!",BG72="0!",$BB72="falsch!"),"",ABS(SQRT((B72/2*1000)^2-((((L72-(M72/$P$34))*2)^2)/4))-SQRT((B72/2*1000)^2-((((O72+(P72/$P$34))*2)^2)/4))-BL72))</f>
        <v/>
      </c>
      <c r="CP72" s="3" t="str">
        <f>IF(OR(BD72="-",BD72="falsch!",BD72="0!",$BB72="falsch!"),"",IF(OR($N$33&lt;&gt;""),ABS((SQRT(((B72+$N$33)/2*1000)^2-(((E72*2)^2)/4))-SQRT(((B72+$N$33)/2*1000)^2-(((G72*2)^2)/4))-BI72)),""))</f>
        <v/>
      </c>
      <c r="CQ72" s="3" t="str">
        <f>IF(OR(BE72="-",BE72="falsch!",BE72="0!",$BB72="falsch!"),"",IF(OR($N$33&lt;&gt;""),ABS((SQRT(((B72+$N$33)/2*1000)^2-(((G72*2)^2)/4))-SQRT(((B72+$N$33)/2*1000)^2-(((J72*2)^2)/4))-BJ72)),""))</f>
        <v/>
      </c>
      <c r="CR72" s="3" t="str">
        <f>IF(OR(BF72="-",BF72="falsch!",BF72="0!",$BB72="falsch!"),"",IF(OR($N$33&lt;&gt;""),ABS((SQRT(((B72+$N$33)/2*1000)^2-(((J72*2)^2)/4))-SQRT(((B72+$N$33)/2*1000)^2-(((L72*2)^2)/4))-BK72)),""))</f>
        <v/>
      </c>
      <c r="CS72" s="27" t="str">
        <f>IF(OR(BG72="-",BG72="falsch!",BG72="0!",$BB72="falsch!"),"",IF(OR($N$33&lt;&gt;""),ABS((SQRT(((B72+$N$33)/2*1000)^2-(((L72*2)^2)/4))-SQRT(((B72+$N$33)/2*1000)^2-(((O72*2)^2)/4))-BL72)),""))</f>
        <v/>
      </c>
      <c r="CT72" s="83"/>
      <c r="CU72" s="83"/>
      <c r="CV72" s="83"/>
      <c r="CW72" s="84"/>
      <c r="CX72" s="282" t="str">
        <f t="shared" si="128"/>
        <v>-</v>
      </c>
      <c r="CY72" s="30">
        <f t="shared" si="129"/>
        <v>0</v>
      </c>
      <c r="CZ72" s="3">
        <f t="shared" si="118"/>
        <v>0</v>
      </c>
      <c r="DA72" s="3">
        <f t="shared" si="130"/>
        <v>0</v>
      </c>
      <c r="DB72" s="3">
        <f t="shared" si="120"/>
        <v>0</v>
      </c>
      <c r="DC72" s="3">
        <f t="shared" si="121"/>
        <v>8.5500000000000007</v>
      </c>
      <c r="DD72" s="3">
        <f t="shared" si="122"/>
        <v>26.860617188192734</v>
      </c>
      <c r="DE72" s="27" t="e">
        <f t="shared" si="131"/>
        <v>#DIV/0!</v>
      </c>
      <c r="DF72" s="11"/>
      <c r="DG72" s="186"/>
    </row>
    <row r="73" spans="1:111" s="31" customFormat="1" ht="3.75" customHeight="1" thickBot="1" x14ac:dyDescent="0.3">
      <c r="A73" s="6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9"/>
      <c r="S73" s="58"/>
      <c r="T73" s="59"/>
      <c r="U73" s="59"/>
      <c r="V73" s="59"/>
      <c r="W73" s="59"/>
      <c r="X73" s="59"/>
      <c r="Y73" s="59"/>
      <c r="Z73" s="59"/>
      <c r="AA73" s="171"/>
      <c r="AC73" s="197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198"/>
      <c r="BA73" s="186"/>
      <c r="CG73" s="3" t="str">
        <f>IF(OR(BG73="-",BG73="falsch!",BG73="0!",$BB73="falsch!"),"",IF(OR(C73&lt;&gt;"",M73&lt;&gt;"",P73&lt;&gt;""),SQRT(((B73-C73)/2*1000)^2-((((L73-M73)*2)^2)/4))-SQRT(((B73-C73)/2*1000)^2-((((O73+P73)*2)^2)/4))-BL73,""))</f>
        <v/>
      </c>
      <c r="CK73" s="3" t="str">
        <f>IF(OR(BK73="-",BK73="falsch!",BK73="0!",$BB73="falsch!"),"",IF(OR(G73&lt;&gt;"",Q73&lt;&gt;"",T73&lt;&gt;""),SQRT(((F73-G73)/2*1000)^2-((((P73-Q73)*2)^2)/4))-SQRT(((F73-G73)/2*1000)^2-((((S73+T73)*2)^2)/4))-BP73,""))</f>
        <v/>
      </c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185"/>
    </row>
    <row r="74" spans="1:111" s="31" customFormat="1" ht="17.25" customHeight="1" thickTop="1" x14ac:dyDescent="0.25">
      <c r="A74" s="360" t="s">
        <v>232</v>
      </c>
      <c r="B74" s="360"/>
      <c r="C74" s="361"/>
      <c r="BA74" s="186"/>
      <c r="DG74" s="186"/>
    </row>
    <row r="75" spans="1:111" s="31" customFormat="1" ht="15" customHeight="1" thickBot="1" x14ac:dyDescent="0.3">
      <c r="A75" s="362"/>
      <c r="B75" s="362"/>
      <c r="C75" s="363"/>
      <c r="BA75" s="186"/>
      <c r="BB75" s="186"/>
      <c r="BC75" s="186"/>
      <c r="BD75" s="186"/>
      <c r="BE75" s="186"/>
      <c r="BF75" s="186"/>
      <c r="BG75" s="186"/>
      <c r="BH75" s="186"/>
      <c r="BI75" s="186"/>
      <c r="BJ75" s="186"/>
      <c r="BK75" s="186"/>
      <c r="BL75" s="186"/>
      <c r="BM75" s="186"/>
      <c r="BN75" s="186"/>
      <c r="BO75" s="186"/>
      <c r="BP75" s="186"/>
      <c r="BQ75" s="186"/>
      <c r="BR75" s="186"/>
      <c r="BS75" s="186"/>
      <c r="BT75" s="186"/>
      <c r="BU75" s="186"/>
      <c r="BV75" s="186"/>
      <c r="BW75" s="186"/>
      <c r="BX75" s="186"/>
      <c r="BY75" s="186"/>
      <c r="BZ75" s="186"/>
      <c r="CA75" s="186"/>
      <c r="CB75" s="186"/>
      <c r="CC75" s="186"/>
      <c r="CD75" s="186"/>
      <c r="CE75" s="186"/>
      <c r="CF75" s="186"/>
      <c r="CG75" s="186"/>
      <c r="CH75" s="186"/>
      <c r="CI75" s="186"/>
      <c r="CJ75" s="186"/>
      <c r="CK75" s="186"/>
      <c r="CL75" s="186"/>
      <c r="CM75" s="186"/>
      <c r="CN75" s="186"/>
      <c r="CO75" s="186"/>
      <c r="CP75" s="186"/>
      <c r="CQ75" s="186"/>
      <c r="CR75" s="186"/>
      <c r="CS75" s="186"/>
      <c r="CT75" s="186"/>
      <c r="CU75" s="186"/>
      <c r="CV75" s="186"/>
      <c r="CW75" s="186"/>
      <c r="CX75" s="186"/>
      <c r="CY75" s="186"/>
      <c r="CZ75" s="186"/>
      <c r="DA75" s="186"/>
      <c r="DB75" s="186"/>
      <c r="DC75" s="186"/>
      <c r="DD75" s="186"/>
      <c r="DE75" s="186"/>
      <c r="DF75" s="186"/>
      <c r="DG75" s="186"/>
    </row>
    <row r="76" spans="1:111" ht="15" customHeight="1" x14ac:dyDescent="0.25">
      <c r="A76" s="364" t="s">
        <v>233</v>
      </c>
      <c r="B76" s="365"/>
      <c r="C76" s="366"/>
      <c r="E76" s="313" t="s">
        <v>236</v>
      </c>
      <c r="F76" s="308"/>
      <c r="T76" s="23"/>
    </row>
    <row r="77" spans="1:111" ht="15" customHeight="1" x14ac:dyDescent="0.25">
      <c r="A77" s="367" t="s">
        <v>235</v>
      </c>
      <c r="B77" s="367"/>
      <c r="C77" s="310">
        <f>B52</f>
        <v>20</v>
      </c>
      <c r="E77" s="308"/>
      <c r="F77" s="308"/>
      <c r="T77" s="23"/>
    </row>
    <row r="78" spans="1:111" ht="15" customHeight="1" x14ac:dyDescent="0.25">
      <c r="A78" s="367" t="s">
        <v>180</v>
      </c>
      <c r="B78" s="367"/>
      <c r="C78" s="312" t="s">
        <v>106</v>
      </c>
      <c r="F78" s="308"/>
      <c r="T78" s="23"/>
    </row>
    <row r="79" spans="1:111" ht="15" customHeight="1" x14ac:dyDescent="0.25">
      <c r="A79" s="367" t="s">
        <v>239</v>
      </c>
      <c r="B79" s="367"/>
      <c r="C79" s="311">
        <f>IF(C78="WC-Co",14.9,IF(C78="Stahl",7.8,""))</f>
        <v>14.9</v>
      </c>
      <c r="E79" s="308"/>
      <c r="F79" s="308"/>
      <c r="T79" s="23"/>
    </row>
    <row r="80" spans="1:111" ht="15" customHeight="1" x14ac:dyDescent="0.25">
      <c r="A80" s="367" t="s">
        <v>223</v>
      </c>
      <c r="B80" s="367"/>
      <c r="C80" s="310">
        <f>4/3*PI()*(C77/20)^3/1000*C79</f>
        <v>6.2412974051317217E-2</v>
      </c>
      <c r="E80" s="308" t="s">
        <v>238</v>
      </c>
      <c r="F80" s="308"/>
      <c r="T80" s="23"/>
    </row>
    <row r="81" spans="1:20" ht="17.25" customHeight="1" x14ac:dyDescent="0.3">
      <c r="A81" s="367" t="s">
        <v>223</v>
      </c>
      <c r="B81" s="367"/>
      <c r="C81" s="309">
        <v>6.2300000000000001E-2</v>
      </c>
      <c r="E81" s="31" t="s">
        <v>237</v>
      </c>
      <c r="P81" s="302"/>
      <c r="Q81" s="302"/>
      <c r="R81" s="302"/>
      <c r="S81" s="302"/>
      <c r="T81" s="23"/>
    </row>
    <row r="82" spans="1:20" ht="18" customHeight="1" x14ac:dyDescent="0.3">
      <c r="A82" s="367" t="s">
        <v>224</v>
      </c>
      <c r="B82" s="367"/>
      <c r="C82" s="314">
        <v>63</v>
      </c>
      <c r="D82" s="307"/>
      <c r="E82" s="31"/>
      <c r="P82" s="302"/>
      <c r="Q82" s="302"/>
      <c r="R82" s="302"/>
      <c r="S82" s="302"/>
      <c r="T82" s="23"/>
    </row>
    <row r="83" spans="1:20" ht="18" customHeight="1" x14ac:dyDescent="0.3">
      <c r="A83" s="319" t="s">
        <v>240</v>
      </c>
      <c r="B83" s="319"/>
      <c r="C83" s="320">
        <f>SIN(($C$82*PI()/180))*$C$80*9.81</f>
        <v>0.54553770099322207</v>
      </c>
      <c r="D83" s="307"/>
      <c r="E83" s="31"/>
      <c r="P83" s="302"/>
      <c r="Q83" s="302"/>
      <c r="R83" s="302"/>
      <c r="S83" s="302"/>
      <c r="T83" s="23"/>
    </row>
    <row r="84" spans="1:20" ht="18.75" x14ac:dyDescent="0.3">
      <c r="A84" s="321" t="s">
        <v>241</v>
      </c>
      <c r="B84" s="320"/>
      <c r="C84" s="314">
        <v>200</v>
      </c>
      <c r="D84" s="307"/>
      <c r="P84" s="302"/>
      <c r="Q84" s="302"/>
      <c r="R84" s="302"/>
      <c r="S84" s="302"/>
      <c r="T84" s="23"/>
    </row>
    <row r="85" spans="1:20" ht="18.75" x14ac:dyDescent="0.3">
      <c r="A85" s="367" t="s">
        <v>270</v>
      </c>
      <c r="B85" s="367"/>
      <c r="C85" s="340" t="s">
        <v>271</v>
      </c>
      <c r="D85" s="307"/>
      <c r="P85" s="302"/>
      <c r="Q85" s="302"/>
      <c r="R85" s="302"/>
      <c r="S85" s="302"/>
      <c r="T85" s="23"/>
    </row>
    <row r="86" spans="1:20" ht="18.75" x14ac:dyDescent="0.3">
      <c r="A86" s="367" t="s">
        <v>257</v>
      </c>
      <c r="B86" s="367"/>
      <c r="C86" s="339" t="str">
        <f>IF(C85="ja","10","7")</f>
        <v>7</v>
      </c>
      <c r="D86" s="307"/>
      <c r="P86" s="302"/>
      <c r="Q86" s="302"/>
      <c r="R86" s="302"/>
      <c r="S86" s="302"/>
      <c r="T86" s="23"/>
    </row>
    <row r="87" spans="1:20" ht="19.5" thickBot="1" x14ac:dyDescent="0.35">
      <c r="A87" s="367" t="s">
        <v>256</v>
      </c>
      <c r="B87" s="367"/>
      <c r="C87" s="339" t="str">
        <f>IF(C85="Ja","7","5")</f>
        <v>5</v>
      </c>
      <c r="D87" s="307"/>
      <c r="P87" s="302"/>
      <c r="Q87" s="302"/>
      <c r="R87" s="302"/>
      <c r="S87" s="302"/>
      <c r="T87" s="23"/>
    </row>
    <row r="88" spans="1:20" ht="18.75" customHeight="1" x14ac:dyDescent="0.3">
      <c r="A88" s="316" t="s">
        <v>226</v>
      </c>
      <c r="B88" s="318"/>
      <c r="C88" s="318"/>
      <c r="D88" s="307"/>
      <c r="P88" s="302"/>
      <c r="Q88" s="302"/>
      <c r="R88" s="302"/>
      <c r="S88" s="302"/>
      <c r="T88" s="23"/>
    </row>
    <row r="89" spans="1:20" ht="15" customHeight="1" x14ac:dyDescent="0.3">
      <c r="A89" s="368" t="s">
        <v>225</v>
      </c>
      <c r="B89" s="369"/>
      <c r="C89" s="370" t="s">
        <v>234</v>
      </c>
      <c r="D89" s="307"/>
      <c r="P89" s="302"/>
      <c r="Q89" s="302"/>
      <c r="R89" s="302"/>
      <c r="S89" s="302"/>
      <c r="T89" s="23"/>
    </row>
    <row r="90" spans="1:20" ht="12.75" customHeight="1" x14ac:dyDescent="0.3">
      <c r="A90" s="368"/>
      <c r="B90" s="369"/>
      <c r="C90" s="370"/>
      <c r="D90" s="307"/>
      <c r="P90" s="302"/>
      <c r="Q90" s="302"/>
      <c r="R90" s="302"/>
      <c r="S90" s="302"/>
      <c r="T90" s="23"/>
    </row>
    <row r="91" spans="1:20" ht="15" customHeight="1" x14ac:dyDescent="0.3">
      <c r="A91" s="367" t="s">
        <v>227</v>
      </c>
      <c r="B91" s="367"/>
      <c r="C91" s="315">
        <v>2250</v>
      </c>
      <c r="D91" s="307"/>
      <c r="O91" s="302"/>
      <c r="P91" s="302"/>
      <c r="Q91" s="302"/>
      <c r="R91" s="302"/>
      <c r="S91" s="302"/>
      <c r="T91" s="23"/>
    </row>
    <row r="92" spans="1:20" ht="15" customHeight="1" x14ac:dyDescent="0.3">
      <c r="A92" s="367" t="s">
        <v>228</v>
      </c>
      <c r="B92" s="367"/>
      <c r="C92" s="315">
        <v>2250</v>
      </c>
      <c r="D92" s="307"/>
      <c r="M92" s="302"/>
      <c r="N92" s="302"/>
      <c r="O92" s="302"/>
      <c r="P92" s="302"/>
      <c r="Q92" s="302"/>
      <c r="R92" s="302"/>
      <c r="S92" s="302"/>
      <c r="T92" s="23"/>
    </row>
    <row r="93" spans="1:20" ht="15" customHeight="1" x14ac:dyDescent="0.3">
      <c r="A93" s="367" t="s">
        <v>229</v>
      </c>
      <c r="B93" s="367"/>
      <c r="C93" s="315">
        <v>2250</v>
      </c>
      <c r="D93" s="307"/>
      <c r="M93" s="302"/>
      <c r="N93" s="302"/>
      <c r="O93" s="302"/>
      <c r="P93" s="302"/>
      <c r="Q93" s="302"/>
      <c r="R93" s="302"/>
      <c r="S93" s="302"/>
      <c r="T93" s="23"/>
    </row>
    <row r="94" spans="1:20" ht="15" customHeight="1" x14ac:dyDescent="0.3">
      <c r="A94" s="371" t="s">
        <v>230</v>
      </c>
      <c r="B94" s="371"/>
      <c r="C94" s="315"/>
      <c r="D94" s="307"/>
      <c r="M94" s="302"/>
      <c r="N94" s="302"/>
      <c r="O94" s="302"/>
      <c r="P94" s="302"/>
      <c r="Q94" s="302"/>
      <c r="R94" s="302"/>
      <c r="S94" s="302"/>
      <c r="T94" s="23"/>
    </row>
    <row r="95" spans="1:20" ht="15" customHeight="1" thickBot="1" x14ac:dyDescent="0.35">
      <c r="A95" s="372" t="s">
        <v>231</v>
      </c>
      <c r="B95" s="372"/>
      <c r="C95" s="322"/>
      <c r="D95" s="307"/>
      <c r="O95" s="302"/>
      <c r="T95" s="23"/>
    </row>
    <row r="96" spans="1:20" ht="15" customHeight="1" x14ac:dyDescent="0.3">
      <c r="A96" s="316" t="s">
        <v>75</v>
      </c>
      <c r="B96" s="318"/>
      <c r="C96" s="317"/>
      <c r="D96" s="323"/>
      <c r="E96" s="373" t="s">
        <v>242</v>
      </c>
      <c r="F96" s="374"/>
      <c r="G96" s="374"/>
      <c r="H96" s="375"/>
      <c r="I96" s="323"/>
      <c r="J96" s="380" t="s">
        <v>253</v>
      </c>
      <c r="K96" s="381"/>
      <c r="L96" s="384" t="s">
        <v>243</v>
      </c>
      <c r="M96" s="385"/>
      <c r="N96" s="302"/>
      <c r="O96" s="302"/>
      <c r="T96" s="23"/>
    </row>
    <row r="97" spans="1:20" ht="13.5" customHeight="1" x14ac:dyDescent="0.3">
      <c r="A97" s="368" t="s">
        <v>225</v>
      </c>
      <c r="B97" s="369"/>
      <c r="C97" s="325"/>
      <c r="D97" s="323"/>
      <c r="E97" s="376"/>
      <c r="F97" s="377"/>
      <c r="G97" s="377"/>
      <c r="H97" s="378"/>
      <c r="I97" s="323"/>
      <c r="J97" s="382"/>
      <c r="K97" s="383"/>
      <c r="L97" s="386"/>
      <c r="M97" s="387"/>
      <c r="N97" s="302"/>
      <c r="O97" s="302"/>
      <c r="T97" s="23"/>
    </row>
    <row r="98" spans="1:20" ht="15" customHeight="1" x14ac:dyDescent="0.3">
      <c r="A98" s="368"/>
      <c r="B98" s="369"/>
      <c r="C98" s="325" t="s">
        <v>244</v>
      </c>
      <c r="D98" s="323"/>
      <c r="E98" s="324" t="s">
        <v>245</v>
      </c>
      <c r="F98" s="323" t="s">
        <v>246</v>
      </c>
      <c r="G98" s="323" t="s">
        <v>247</v>
      </c>
      <c r="H98" s="325" t="s">
        <v>248</v>
      </c>
      <c r="I98" s="323"/>
      <c r="J98" s="324" t="s">
        <v>249</v>
      </c>
      <c r="K98" s="325" t="s">
        <v>250</v>
      </c>
      <c r="L98" s="326" t="s">
        <v>250</v>
      </c>
      <c r="M98" s="327"/>
      <c r="O98" s="302"/>
      <c r="T98" s="23"/>
    </row>
    <row r="99" spans="1:20" ht="15" customHeight="1" x14ac:dyDescent="0.3">
      <c r="A99" s="509" t="s">
        <v>227</v>
      </c>
      <c r="B99" s="479"/>
      <c r="C99" s="338">
        <f>C91*0.61195*PI()*$C$77*10^(-3)</f>
        <v>86.51239309639233</v>
      </c>
      <c r="D99" s="31"/>
      <c r="E99" s="307">
        <f ca="1">PI()*(((INDIRECT(ADDRESS(52,$C$86))*10^(-3))^4)-((INDIRECT(ADDRESS(52,$C$87))*10^(-3))^4)/(32*$C$77))</f>
        <v>2.8009895015804749E-3</v>
      </c>
      <c r="F99" s="31">
        <f ca="1">(PI()*(INDIRECT(ADDRESS(52,$C$87))*10^(-3))^4)/(32*$C$77)</f>
        <v>2.1225961147789023E-8</v>
      </c>
      <c r="G99" s="31">
        <f ca="1">IF(E99&lt;&gt;0,F99/E99,"")</f>
        <v>7.5780223866644802E-6</v>
      </c>
      <c r="H99" s="328">
        <f t="shared" ref="H99:H101" ca="1" si="133">IF(E99&lt;&gt;0,$C$83*C99/E99,"")</f>
        <v>16849.678304969468</v>
      </c>
      <c r="I99" s="302"/>
      <c r="J99" s="307">
        <v>7.8577722488551811E-6</v>
      </c>
      <c r="K99" s="329">
        <f ca="1">IF(C99&gt;0,1/(((C99*$C$83)/E99)-(F99/(E99*J99))),"")</f>
        <v>5.9351711088498951E-5</v>
      </c>
      <c r="L99" s="199">
        <f ca="1">IF(C99&gt;0,PI()*(((INDIRECT(ADDRESS(52,$C$86))*10^-3)^4-(INDIRECT(ADDRESS(52,$C$87))*10^-3)^4))/(64*($C$77/2)*C99*$C$83),"")</f>
        <v>9.2282700602937855E-8</v>
      </c>
      <c r="M99" s="328"/>
      <c r="O99" s="302"/>
      <c r="T99" s="23"/>
    </row>
    <row r="100" spans="1:20" ht="15" customHeight="1" x14ac:dyDescent="0.3">
      <c r="A100" s="509" t="s">
        <v>228</v>
      </c>
      <c r="B100" s="479"/>
      <c r="C100" s="338">
        <f t="shared" ref="C100:C103" si="134">C92*0.61195*PI()*$C$77*10^(-3)</f>
        <v>86.51239309639233</v>
      </c>
      <c r="D100" s="31"/>
      <c r="E100" s="307">
        <f ca="1">PI()*(((INDIRECT(ADDRESS(53,$C$86))*10^(-3))^4)-((INDIRECT(ADDRESS(53,$C$87))*10^(-3))^4)/(32*$C$77))</f>
        <v>3.2933496046603102E-3</v>
      </c>
      <c r="F100" s="31">
        <f ca="1">(PI()*(INDIRECT(ADDRESS(53,$C$87))*10^(-3))^4)/(32*$C$77)</f>
        <v>2.7247910100148826E-8</v>
      </c>
      <c r="G100" s="31">
        <f t="shared" ref="G100:G101" ca="1" si="135">IF(E100&lt;&gt;0,F100/E100,"")</f>
        <v>8.2736160356590167E-6</v>
      </c>
      <c r="H100" s="328">
        <f ca="1">IF(E100&lt;&gt;0,$C$83*C100/E100,"")</f>
        <v>14330.629208160164</v>
      </c>
      <c r="I100" s="302"/>
      <c r="J100" s="307">
        <v>7.8577722488551811E-6</v>
      </c>
      <c r="K100" s="329">
        <f t="shared" ref="K100:K103" ca="1" si="136">IF(C100&gt;0,1/(((C100*$C$83)/E100)-(F100/(E100*J100))),"")</f>
        <v>6.9785734063841108E-5</v>
      </c>
      <c r="L100" s="199">
        <f ca="1">IF(C100&gt;0,PI()*(((INDIRECT(ADDRESS(53,$C$86))*10^-3)^4-(INDIRECT(ADDRESS(53,$C$87))*10^-3)^4))/(64*($C$77/2)*C100*$C$83),"")</f>
        <v>1.0845576205435418E-7</v>
      </c>
      <c r="M100" s="328"/>
      <c r="T100" s="23"/>
    </row>
    <row r="101" spans="1:20" ht="15" customHeight="1" x14ac:dyDescent="0.3">
      <c r="A101" s="509" t="s">
        <v>229</v>
      </c>
      <c r="B101" s="479"/>
      <c r="C101" s="338">
        <f t="shared" si="134"/>
        <v>86.51239309639233</v>
      </c>
      <c r="D101" s="333"/>
      <c r="E101" s="307">
        <f ca="1">PI()*(((INDIRECT(ADDRESS(54,$C$86))*10^(-3))^4)-((INDIRECT(ADDRESS(54,$C$87))*10^(-3))^4)/(32*$C$77))</f>
        <v>2.8157937126710953E-3</v>
      </c>
      <c r="F101" s="31">
        <f ca="1">(PI()*(INDIRECT(ADDRESS(54,$C$87))*10^(-3))^4)/(32*$C$77)</f>
        <v>2.9496921410981217E-8</v>
      </c>
      <c r="G101" s="31">
        <f t="shared" ca="1" si="135"/>
        <v>1.0475526413119266E-5</v>
      </c>
      <c r="H101" s="328">
        <f t="shared" ca="1" si="133"/>
        <v>16761.090070215869</v>
      </c>
      <c r="I101" s="302"/>
      <c r="J101" s="307">
        <v>7.8577722488551811E-6</v>
      </c>
      <c r="K101" s="329">
        <f t="shared" ca="1" si="136"/>
        <v>5.9666736473843662E-5</v>
      </c>
      <c r="L101" s="199">
        <f ca="1">IF(C101&gt;0,PI()*(((INDIRECT(ADDRESS(54,$C$86))*10^-3)^4-(INDIRECT(ADDRESS(54,$C$87))*10^-3)^4))/(64*($C$77/2)*C101*$C$83),"")</f>
        <v>9.2597846267460133E-8</v>
      </c>
      <c r="M101" s="328"/>
      <c r="T101" s="23"/>
    </row>
    <row r="102" spans="1:20" ht="15" customHeight="1" x14ac:dyDescent="0.3">
      <c r="A102" s="509" t="s">
        <v>230</v>
      </c>
      <c r="B102" s="479"/>
      <c r="C102" s="338">
        <f t="shared" si="134"/>
        <v>0</v>
      </c>
      <c r="D102" s="333"/>
      <c r="E102" s="307">
        <f ca="1">PI()*(((INDIRECT(ADDRESS(55,$C$86))*10^(-3))^4)-((INDIRECT(ADDRESS(55,$C$87))*10^(-3))^4)/(32*$C$77))</f>
        <v>0</v>
      </c>
      <c r="F102" s="31">
        <f ca="1">(PI()*(INDIRECT(ADDRESS(55,$C$87))*10^(-3))^4)/(32*$C$77)</f>
        <v>0</v>
      </c>
      <c r="G102" s="31" t="str">
        <f ca="1">IF(E102&lt;&gt;0,F102/E102,"")</f>
        <v/>
      </c>
      <c r="H102" s="328" t="str">
        <f ca="1">IF(E102&lt;&gt;0,$C$83*C102/E102,"")</f>
        <v/>
      </c>
      <c r="I102" s="302"/>
      <c r="J102" s="307">
        <v>7.8577722488551811E-6</v>
      </c>
      <c r="K102" s="329" t="str">
        <f t="shared" si="136"/>
        <v/>
      </c>
      <c r="L102" s="199" t="str">
        <f ca="1">IF(C102&gt;0,PI()*(((INDIRECT(ADDRESS(55,$C$86))*10^-3)^4-(INDIRECT(ADDRESS(55,$C$87))*10^-3)^4))/(64*($C$77/2)*C102*$C$83),"")</f>
        <v/>
      </c>
      <c r="M102" s="328"/>
      <c r="T102" s="23"/>
    </row>
    <row r="103" spans="1:20" ht="15" customHeight="1" thickBot="1" x14ac:dyDescent="0.3">
      <c r="A103" s="510" t="s">
        <v>231</v>
      </c>
      <c r="B103" s="477"/>
      <c r="C103" s="338">
        <f t="shared" si="134"/>
        <v>0</v>
      </c>
      <c r="D103" s="333"/>
      <c r="E103" s="330">
        <f ca="1">PI()*(((INDIRECT(ADDRESS(56,$C$86))*10^(-3))^4)-((INDIRECT(ADDRESS(56,$C$87))*10^(-3))^4)/(32*$C$77))</f>
        <v>0</v>
      </c>
      <c r="F103" s="331">
        <f ca="1">(PI()*(INDIRECT(ADDRESS(56,$C$87))*10^(-3))^4)/(32*$C$77)</f>
        <v>0</v>
      </c>
      <c r="G103" s="331" t="str">
        <f ca="1">IF(E103&lt;&gt;0,F103/E103,"")</f>
        <v/>
      </c>
      <c r="H103" s="332" t="str">
        <f ca="1">IF(E103&lt;&gt;0,$C$83*C103/E103,"")</f>
        <v/>
      </c>
      <c r="I103" s="331"/>
      <c r="J103" s="330">
        <v>7.8577722488551811E-6</v>
      </c>
      <c r="K103" s="332" t="str">
        <f t="shared" si="136"/>
        <v/>
      </c>
      <c r="L103" s="331" t="str">
        <f ca="1">IF(C103&gt;0,PI()*(((INDIRECT(ADDRESS(56,$C$86))*10^-3)^4-(INDIRECT(ADDRESS(56,$C$87))*10^-3)^4))/(64*($C$77/2)*C103*$C$83),"")</f>
        <v/>
      </c>
      <c r="M103" s="332"/>
      <c r="T103" s="23"/>
    </row>
    <row r="104" spans="1:20" ht="15" customHeight="1" x14ac:dyDescent="0.3">
      <c r="A104" s="316" t="s">
        <v>75</v>
      </c>
      <c r="B104" s="318"/>
      <c r="C104" s="317"/>
      <c r="D104" s="333"/>
      <c r="H104" s="302"/>
      <c r="I104" s="302"/>
      <c r="T104" s="23"/>
    </row>
    <row r="105" spans="1:20" ht="15" customHeight="1" x14ac:dyDescent="0.3">
      <c r="A105" s="324" t="s">
        <v>242</v>
      </c>
      <c r="B105" s="323"/>
      <c r="C105" s="325"/>
      <c r="D105" s="333"/>
      <c r="H105" s="302"/>
      <c r="I105" s="302"/>
      <c r="T105" s="23"/>
    </row>
    <row r="106" spans="1:20" ht="15" customHeight="1" x14ac:dyDescent="0.25">
      <c r="A106" s="509" t="s">
        <v>251</v>
      </c>
      <c r="B106" s="479"/>
      <c r="C106" s="334">
        <f ca="1">1/SLOPE(H99:H101,G99:G101)</f>
        <v>4.1067504413705787E-9</v>
      </c>
      <c r="D106" s="31"/>
      <c r="E106" s="31"/>
      <c r="T106" s="23"/>
    </row>
    <row r="107" spans="1:20" ht="15" customHeight="1" x14ac:dyDescent="0.25">
      <c r="A107" s="354" t="s">
        <v>252</v>
      </c>
      <c r="B107" s="355"/>
      <c r="C107" s="335">
        <f ca="1">1/INTERCEPT(H99:H101,G99:G101)</f>
        <v>7.2235732181398751E-5</v>
      </c>
      <c r="D107" s="31"/>
      <c r="E107" s="31"/>
      <c r="T107" s="23"/>
    </row>
    <row r="108" spans="1:20" x14ac:dyDescent="0.25">
      <c r="A108" s="324" t="s">
        <v>253</v>
      </c>
      <c r="B108" s="323"/>
      <c r="C108" s="325"/>
      <c r="T108" s="23"/>
    </row>
    <row r="109" spans="1:20" x14ac:dyDescent="0.25">
      <c r="A109" s="354" t="s">
        <v>252</v>
      </c>
      <c r="B109" s="355"/>
      <c r="C109" s="336">
        <f ca="1">AVERAGE(K99:K103)</f>
        <v>6.2934727208727905E-5</v>
      </c>
      <c r="E109" s="23">
        <f ca="1">STDEV(K99:K103)</f>
        <v>5.9352364270481221E-6</v>
      </c>
      <c r="F109" s="23" t="s">
        <v>254</v>
      </c>
      <c r="T109" s="23"/>
    </row>
    <row r="110" spans="1:20" x14ac:dyDescent="0.25">
      <c r="A110" s="324" t="s">
        <v>243</v>
      </c>
      <c r="B110" s="323"/>
      <c r="C110" s="325"/>
      <c r="T110" s="23"/>
    </row>
    <row r="111" spans="1:20" ht="18" customHeight="1" thickBot="1" x14ac:dyDescent="0.3">
      <c r="A111" s="420" t="s">
        <v>252</v>
      </c>
      <c r="B111" s="421"/>
      <c r="C111" s="337">
        <f ca="1">AVERAGE(L99:L103)</f>
        <v>9.7778769641584048E-8</v>
      </c>
      <c r="E111" s="23">
        <f ca="1">STDEV(L99:L103)</f>
        <v>9.2478891880379879E-9</v>
      </c>
      <c r="F111" s="23" t="s">
        <v>254</v>
      </c>
      <c r="T111" s="23"/>
    </row>
    <row r="113" spans="1:35" s="341" customFormat="1" ht="12.75" x14ac:dyDescent="0.2">
      <c r="A113" s="341" t="s">
        <v>258</v>
      </c>
      <c r="T113" s="342"/>
      <c r="AG113" s="343"/>
      <c r="AH113" s="343"/>
      <c r="AI113" s="343"/>
    </row>
    <row r="114" spans="1:35" s="341" customFormat="1" ht="12.75" x14ac:dyDescent="0.2">
      <c r="A114" s="344" t="s">
        <v>259</v>
      </c>
      <c r="T114" s="342"/>
      <c r="AG114" s="343"/>
      <c r="AH114" s="343"/>
      <c r="AI114" s="343"/>
    </row>
  </sheetData>
  <mergeCells count="239">
    <mergeCell ref="A99:B99"/>
    <mergeCell ref="A100:B100"/>
    <mergeCell ref="A101:B101"/>
    <mergeCell ref="A102:B102"/>
    <mergeCell ref="A103:B103"/>
    <mergeCell ref="A107:B107"/>
    <mergeCell ref="A106:B106"/>
    <mergeCell ref="A78:B78"/>
    <mergeCell ref="A80:B80"/>
    <mergeCell ref="A79:B79"/>
    <mergeCell ref="A85:B85"/>
    <mergeCell ref="A87:B87"/>
    <mergeCell ref="A86:B86"/>
    <mergeCell ref="A97:B98"/>
    <mergeCell ref="CX49:CX51"/>
    <mergeCell ref="AN50:AN51"/>
    <mergeCell ref="AO50:AO51"/>
    <mergeCell ref="AQ48:AR48"/>
    <mergeCell ref="AQ50:AQ51"/>
    <mergeCell ref="AR50:AR51"/>
    <mergeCell ref="AT50:AT51"/>
    <mergeCell ref="AU50:AU51"/>
    <mergeCell ref="AW50:AW51"/>
    <mergeCell ref="AX50:AX51"/>
    <mergeCell ref="BB49:BH49"/>
    <mergeCell ref="BI49:BL49"/>
    <mergeCell ref="AW48:AX48"/>
    <mergeCell ref="CT49:CW49"/>
    <mergeCell ref="CP49:CS49"/>
    <mergeCell ref="BM49:BT49"/>
    <mergeCell ref="CL49:CO49"/>
    <mergeCell ref="CH49:CK49"/>
    <mergeCell ref="AT48:AU48"/>
    <mergeCell ref="BU49:CC49"/>
    <mergeCell ref="CD49:CG49"/>
    <mergeCell ref="D31:E31"/>
    <mergeCell ref="J33:M33"/>
    <mergeCell ref="J29:M29"/>
    <mergeCell ref="J31:M31"/>
    <mergeCell ref="N36:P36"/>
    <mergeCell ref="S68:T68"/>
    <mergeCell ref="U68:V68"/>
    <mergeCell ref="N43:P43"/>
    <mergeCell ref="N39:P39"/>
    <mergeCell ref="A39:F39"/>
    <mergeCell ref="D42:F42"/>
    <mergeCell ref="D43:F43"/>
    <mergeCell ref="N42:P42"/>
    <mergeCell ref="N40:P40"/>
    <mergeCell ref="N41:P41"/>
    <mergeCell ref="J39:M39"/>
    <mergeCell ref="A41:C41"/>
    <mergeCell ref="Q68:Q69"/>
    <mergeCell ref="L68:M68"/>
    <mergeCell ref="N37:O37"/>
    <mergeCell ref="AD50:AD51"/>
    <mergeCell ref="W68:X68"/>
    <mergeCell ref="A1:Y1"/>
    <mergeCell ref="B3:C3"/>
    <mergeCell ref="G11:H11"/>
    <mergeCell ref="G13:H13"/>
    <mergeCell ref="L18:M18"/>
    <mergeCell ref="L19:M19"/>
    <mergeCell ref="B19:C19"/>
    <mergeCell ref="J15:K15"/>
    <mergeCell ref="G3:H3"/>
    <mergeCell ref="L3:M3"/>
    <mergeCell ref="E9:H9"/>
    <mergeCell ref="G10:H10"/>
    <mergeCell ref="J9:M9"/>
    <mergeCell ref="E3:F3"/>
    <mergeCell ref="J3:K3"/>
    <mergeCell ref="A7:V7"/>
    <mergeCell ref="J13:K13"/>
    <mergeCell ref="G15:H15"/>
    <mergeCell ref="O15:P15"/>
    <mergeCell ref="S10:V24"/>
    <mergeCell ref="O17:P17"/>
    <mergeCell ref="O16:P16"/>
    <mergeCell ref="J19:K19"/>
    <mergeCell ref="Y68:Z68"/>
    <mergeCell ref="S67:Z67"/>
    <mergeCell ref="J50:K50"/>
    <mergeCell ref="G50:H50"/>
    <mergeCell ref="Q50:Q51"/>
    <mergeCell ref="B72:C72"/>
    <mergeCell ref="B52:C52"/>
    <mergeCell ref="B53:C53"/>
    <mergeCell ref="B54:C54"/>
    <mergeCell ref="B55:C55"/>
    <mergeCell ref="B56:C56"/>
    <mergeCell ref="B57:C57"/>
    <mergeCell ref="B70:C70"/>
    <mergeCell ref="B71:C71"/>
    <mergeCell ref="B61:C61"/>
    <mergeCell ref="B60:C60"/>
    <mergeCell ref="A64:AA64"/>
    <mergeCell ref="S66:AA66"/>
    <mergeCell ref="AA67:AA69"/>
    <mergeCell ref="A66:Q66"/>
    <mergeCell ref="B58:C58"/>
    <mergeCell ref="B59:C59"/>
    <mergeCell ref="D30:E30"/>
    <mergeCell ref="AK50:AK51"/>
    <mergeCell ref="AC46:AX46"/>
    <mergeCell ref="AC50:AC51"/>
    <mergeCell ref="AT49:AU49"/>
    <mergeCell ref="AW49:AX49"/>
    <mergeCell ref="O50:P50"/>
    <mergeCell ref="AL50:AL51"/>
    <mergeCell ref="AG50:AG51"/>
    <mergeCell ref="AI50:AI51"/>
    <mergeCell ref="AA49:AA51"/>
    <mergeCell ref="S50:T50"/>
    <mergeCell ref="U50:V50"/>
    <mergeCell ref="W50:X50"/>
    <mergeCell ref="Y50:Z50"/>
    <mergeCell ref="S49:Z49"/>
    <mergeCell ref="AC49:AI49"/>
    <mergeCell ref="AK49:AL49"/>
    <mergeCell ref="AN49:AO49"/>
    <mergeCell ref="AQ49:AR49"/>
    <mergeCell ref="S48:AA48"/>
    <mergeCell ref="AN48:AO48"/>
    <mergeCell ref="AC48:AL48"/>
    <mergeCell ref="A48:Q48"/>
    <mergeCell ref="A46:AA46"/>
    <mergeCell ref="V3:W3"/>
    <mergeCell ref="V5:W5"/>
    <mergeCell ref="O3:P3"/>
    <mergeCell ref="J11:K11"/>
    <mergeCell ref="E14:F14"/>
    <mergeCell ref="G14:H14"/>
    <mergeCell ref="O9:Q9"/>
    <mergeCell ref="E11:F11"/>
    <mergeCell ref="E13:F13"/>
    <mergeCell ref="L14:M14"/>
    <mergeCell ref="L10:M10"/>
    <mergeCell ref="O13:P13"/>
    <mergeCell ref="O14:P14"/>
    <mergeCell ref="E10:F10"/>
    <mergeCell ref="S3:U3"/>
    <mergeCell ref="S5:U5"/>
    <mergeCell ref="B14:C14"/>
    <mergeCell ref="J14:K14"/>
    <mergeCell ref="O5:P5"/>
    <mergeCell ref="S9:V9"/>
    <mergeCell ref="N31:P31"/>
    <mergeCell ref="N33:P33"/>
    <mergeCell ref="O19:P19"/>
    <mergeCell ref="N29:P29"/>
    <mergeCell ref="N32:P32"/>
    <mergeCell ref="A27:V27"/>
    <mergeCell ref="J5:K5"/>
    <mergeCell ref="A9:C9"/>
    <mergeCell ref="J10:K10"/>
    <mergeCell ref="B10:C10"/>
    <mergeCell ref="B11:C11"/>
    <mergeCell ref="B13:C13"/>
    <mergeCell ref="L13:M13"/>
    <mergeCell ref="O10:P10"/>
    <mergeCell ref="O11:P11"/>
    <mergeCell ref="L11:M11"/>
    <mergeCell ref="E16:F16"/>
    <mergeCell ref="J16:K16"/>
    <mergeCell ref="G16:H16"/>
    <mergeCell ref="S29:V29"/>
    <mergeCell ref="A111:B111"/>
    <mergeCell ref="G19:H19"/>
    <mergeCell ref="J17:K17"/>
    <mergeCell ref="L17:M17"/>
    <mergeCell ref="B17:C17"/>
    <mergeCell ref="B18:C18"/>
    <mergeCell ref="E50:F50"/>
    <mergeCell ref="L50:M50"/>
    <mergeCell ref="A49:A51"/>
    <mergeCell ref="A42:C42"/>
    <mergeCell ref="D41:F41"/>
    <mergeCell ref="A40:C40"/>
    <mergeCell ref="D40:F40"/>
    <mergeCell ref="A43:C43"/>
    <mergeCell ref="E49:Q49"/>
    <mergeCell ref="J40:M40"/>
    <mergeCell ref="J30:M30"/>
    <mergeCell ref="N34:O34"/>
    <mergeCell ref="N30:P30"/>
    <mergeCell ref="A30:C30"/>
    <mergeCell ref="A32:C32"/>
    <mergeCell ref="J32:M32"/>
    <mergeCell ref="A31:C31"/>
    <mergeCell ref="O68:P68"/>
    <mergeCell ref="E17:F17"/>
    <mergeCell ref="J36:M36"/>
    <mergeCell ref="G68:H68"/>
    <mergeCell ref="J68:K68"/>
    <mergeCell ref="N35:P35"/>
    <mergeCell ref="J35:M35"/>
    <mergeCell ref="N38:P38"/>
    <mergeCell ref="J37:M37"/>
    <mergeCell ref="J38:M38"/>
    <mergeCell ref="E67:Q67"/>
    <mergeCell ref="E68:F68"/>
    <mergeCell ref="Q33:V34"/>
    <mergeCell ref="O18:P18"/>
    <mergeCell ref="D29:E29"/>
    <mergeCell ref="A34:F34"/>
    <mergeCell ref="J34:M34"/>
    <mergeCell ref="S30:V32"/>
    <mergeCell ref="A33:F33"/>
    <mergeCell ref="E18:F18"/>
    <mergeCell ref="E19:F19"/>
    <mergeCell ref="D32:E32"/>
    <mergeCell ref="G29:G32"/>
    <mergeCell ref="A29:C29"/>
    <mergeCell ref="J18:K18"/>
    <mergeCell ref="A109:B109"/>
    <mergeCell ref="L16:M16"/>
    <mergeCell ref="G17:H17"/>
    <mergeCell ref="G18:H18"/>
    <mergeCell ref="B16:C16"/>
    <mergeCell ref="L15:M15"/>
    <mergeCell ref="E15:F15"/>
    <mergeCell ref="A74:C75"/>
    <mergeCell ref="A76:C76"/>
    <mergeCell ref="A81:B81"/>
    <mergeCell ref="A89:B90"/>
    <mergeCell ref="C89:C90"/>
    <mergeCell ref="A93:B93"/>
    <mergeCell ref="A94:B94"/>
    <mergeCell ref="A95:B95"/>
    <mergeCell ref="E96:H97"/>
    <mergeCell ref="A82:B82"/>
    <mergeCell ref="A91:B91"/>
    <mergeCell ref="A92:B92"/>
    <mergeCell ref="A77:B77"/>
    <mergeCell ref="B15:C15"/>
    <mergeCell ref="A67:A69"/>
    <mergeCell ref="J96:K97"/>
    <mergeCell ref="L96:M97"/>
  </mergeCells>
  <conditionalFormatting sqref="G52">
    <cfRule type="expression" dxfId="138" priority="173">
      <formula>$BD$52="falsch!"</formula>
    </cfRule>
  </conditionalFormatting>
  <conditionalFormatting sqref="G53">
    <cfRule type="expression" dxfId="137" priority="172">
      <formula>$BD$53="falsch!"</formula>
    </cfRule>
  </conditionalFormatting>
  <conditionalFormatting sqref="J52">
    <cfRule type="expression" dxfId="136" priority="171">
      <formula>$BE$52="falsch!"</formula>
    </cfRule>
  </conditionalFormatting>
  <conditionalFormatting sqref="J53">
    <cfRule type="expression" dxfId="135" priority="170">
      <formula>$BE$53="falsch!"</formula>
    </cfRule>
  </conditionalFormatting>
  <conditionalFormatting sqref="L52">
    <cfRule type="expression" dxfId="134" priority="169">
      <formula>$BF$52="falsch!"</formula>
    </cfRule>
  </conditionalFormatting>
  <conditionalFormatting sqref="L53">
    <cfRule type="expression" dxfId="133" priority="168">
      <formula>$BF$53="falsch!"</formula>
    </cfRule>
  </conditionalFormatting>
  <conditionalFormatting sqref="Q52">
    <cfRule type="expression" dxfId="132" priority="165">
      <formula>$BH$52="falsch!"</formula>
    </cfRule>
  </conditionalFormatting>
  <conditionalFormatting sqref="Q53">
    <cfRule type="expression" dxfId="131" priority="164">
      <formula>$BH$53="falsch!"</formula>
    </cfRule>
  </conditionalFormatting>
  <conditionalFormatting sqref="G54">
    <cfRule type="expression" dxfId="130" priority="163">
      <formula>$BD$54="falsch!"</formula>
    </cfRule>
  </conditionalFormatting>
  <conditionalFormatting sqref="G55">
    <cfRule type="expression" dxfId="129" priority="162">
      <formula>$BD$55="falsch!"</formula>
    </cfRule>
  </conditionalFormatting>
  <conditionalFormatting sqref="G56">
    <cfRule type="expression" dxfId="128" priority="161">
      <formula>$BD$56="falsch!"</formula>
    </cfRule>
  </conditionalFormatting>
  <conditionalFormatting sqref="G57">
    <cfRule type="expression" dxfId="127" priority="160">
      <formula>$BD$57="falsch!"</formula>
    </cfRule>
  </conditionalFormatting>
  <conditionalFormatting sqref="G58">
    <cfRule type="expression" dxfId="126" priority="159">
      <formula>$BD$58="falsch!"</formula>
    </cfRule>
  </conditionalFormatting>
  <conditionalFormatting sqref="G59">
    <cfRule type="expression" dxfId="125" priority="158">
      <formula>$BD$59="falsch!"</formula>
    </cfRule>
  </conditionalFormatting>
  <conditionalFormatting sqref="G60">
    <cfRule type="expression" dxfId="124" priority="157">
      <formula>$BD$60="falsch!"</formula>
    </cfRule>
  </conditionalFormatting>
  <conditionalFormatting sqref="G61">
    <cfRule type="expression" dxfId="123" priority="156">
      <formula>$BD$61="falsch!"</formula>
    </cfRule>
  </conditionalFormatting>
  <conditionalFormatting sqref="J54">
    <cfRule type="expression" dxfId="122" priority="155">
      <formula>$BE$54="falsch!"</formula>
    </cfRule>
  </conditionalFormatting>
  <conditionalFormatting sqref="J55">
    <cfRule type="expression" dxfId="121" priority="154">
      <formula>$BE$55="falsch!"</formula>
    </cfRule>
  </conditionalFormatting>
  <conditionalFormatting sqref="J56">
    <cfRule type="expression" dxfId="120" priority="153">
      <formula>$BE$56="falsch!"</formula>
    </cfRule>
  </conditionalFormatting>
  <conditionalFormatting sqref="J57">
    <cfRule type="expression" dxfId="119" priority="152">
      <formula>$BE$57="falsch!"</formula>
    </cfRule>
  </conditionalFormatting>
  <conditionalFormatting sqref="J58">
    <cfRule type="expression" dxfId="118" priority="151">
      <formula>$BE$58="falsch!"</formula>
    </cfRule>
  </conditionalFormatting>
  <conditionalFormatting sqref="J59">
    <cfRule type="expression" dxfId="117" priority="150">
      <formula>$BE$59="falsch!"</formula>
    </cfRule>
  </conditionalFormatting>
  <conditionalFormatting sqref="J60">
    <cfRule type="expression" dxfId="116" priority="149">
      <formula>$BE$60="falsch!"</formula>
    </cfRule>
  </conditionalFormatting>
  <conditionalFormatting sqref="J61">
    <cfRule type="expression" dxfId="115" priority="148">
      <formula>$BE$61="falsch!"</formula>
    </cfRule>
  </conditionalFormatting>
  <conditionalFormatting sqref="L54">
    <cfRule type="expression" dxfId="114" priority="147">
      <formula>$BF$54="falsch!"</formula>
    </cfRule>
  </conditionalFormatting>
  <conditionalFormatting sqref="L55">
    <cfRule type="expression" dxfId="113" priority="146">
      <formula>$BF$55="falsch!"</formula>
    </cfRule>
  </conditionalFormatting>
  <conditionalFormatting sqref="L56">
    <cfRule type="expression" dxfId="112" priority="145">
      <formula>$BF$56="falsch!"</formula>
    </cfRule>
  </conditionalFormatting>
  <conditionalFormatting sqref="L57">
    <cfRule type="expression" dxfId="111" priority="144">
      <formula>$BF$57="falsch!"</formula>
    </cfRule>
  </conditionalFormatting>
  <conditionalFormatting sqref="L58">
    <cfRule type="expression" dxfId="110" priority="143">
      <formula>$BF$58="falsch!"</formula>
    </cfRule>
  </conditionalFormatting>
  <conditionalFormatting sqref="L59">
    <cfRule type="expression" dxfId="109" priority="142">
      <formula>$BF$59="falsch!"</formula>
    </cfRule>
  </conditionalFormatting>
  <conditionalFormatting sqref="L60">
    <cfRule type="expression" dxfId="108" priority="141">
      <formula>$BF$60="falsch!"</formula>
    </cfRule>
  </conditionalFormatting>
  <conditionalFormatting sqref="L61">
    <cfRule type="expression" dxfId="107" priority="140">
      <formula>$BF$61="falsch!"</formula>
    </cfRule>
  </conditionalFormatting>
  <conditionalFormatting sqref="Q54">
    <cfRule type="expression" dxfId="106" priority="131">
      <formula>$BH$54="falsch!"</formula>
    </cfRule>
  </conditionalFormatting>
  <conditionalFormatting sqref="Q55">
    <cfRule type="expression" dxfId="105" priority="130">
      <formula>$BH$55="falsch!"</formula>
    </cfRule>
  </conditionalFormatting>
  <conditionalFormatting sqref="Q56">
    <cfRule type="expression" dxfId="104" priority="129">
      <formula>$BH$56="falsch!"</formula>
    </cfRule>
  </conditionalFormatting>
  <conditionalFormatting sqref="Q57">
    <cfRule type="expression" dxfId="103" priority="128">
      <formula>$BH$57="falsch!"</formula>
    </cfRule>
  </conditionalFormatting>
  <conditionalFormatting sqref="Q58">
    <cfRule type="expression" dxfId="102" priority="127">
      <formula>$BH$58="falsch!"</formula>
    </cfRule>
  </conditionalFormatting>
  <conditionalFormatting sqref="Q59">
    <cfRule type="expression" dxfId="101" priority="126">
      <formula>$BH$59="falsch!"</formula>
    </cfRule>
  </conditionalFormatting>
  <conditionalFormatting sqref="Q60">
    <cfRule type="expression" dxfId="100" priority="125">
      <formula>$BH$60="falsch!"</formula>
    </cfRule>
  </conditionalFormatting>
  <conditionalFormatting sqref="Q61">
    <cfRule type="expression" dxfId="99" priority="124">
      <formula>$BH$61="falsch!"</formula>
    </cfRule>
  </conditionalFormatting>
  <conditionalFormatting sqref="E52">
    <cfRule type="expression" dxfId="98" priority="123">
      <formula>$BC$52="falsch!"</formula>
    </cfRule>
  </conditionalFormatting>
  <conditionalFormatting sqref="E53">
    <cfRule type="expression" dxfId="97" priority="122">
      <formula>$BC$53="falsch!"</formula>
    </cfRule>
  </conditionalFormatting>
  <conditionalFormatting sqref="E54">
    <cfRule type="expression" dxfId="96" priority="121">
      <formula>$BC$54="falsch!"</formula>
    </cfRule>
  </conditionalFormatting>
  <conditionalFormatting sqref="E55">
    <cfRule type="expression" dxfId="95" priority="120">
      <formula>$BC$55="falsch!"</formula>
    </cfRule>
  </conditionalFormatting>
  <conditionalFormatting sqref="E56">
    <cfRule type="expression" dxfId="94" priority="119">
      <formula>$BC$56="falsch!"</formula>
    </cfRule>
  </conditionalFormatting>
  <conditionalFormatting sqref="E57">
    <cfRule type="expression" dxfId="93" priority="118">
      <formula>$BC$57="falsch!"</formula>
    </cfRule>
  </conditionalFormatting>
  <conditionalFormatting sqref="E58">
    <cfRule type="expression" dxfId="92" priority="117">
      <formula>$BC$58="falsch!"</formula>
    </cfRule>
  </conditionalFormatting>
  <conditionalFormatting sqref="E59">
    <cfRule type="expression" dxfId="91" priority="116">
      <formula>$BC$59="falsch!"</formula>
    </cfRule>
  </conditionalFormatting>
  <conditionalFormatting sqref="E60">
    <cfRule type="expression" dxfId="90" priority="115">
      <formula>$BC$60="falsch!"</formula>
    </cfRule>
  </conditionalFormatting>
  <conditionalFormatting sqref="E61">
    <cfRule type="expression" dxfId="89" priority="114">
      <formula>$BC$61="falsch!"</formula>
    </cfRule>
  </conditionalFormatting>
  <conditionalFormatting sqref="B52">
    <cfRule type="expression" dxfId="88" priority="113">
      <formula>$BB$52="falsch!"</formula>
    </cfRule>
  </conditionalFormatting>
  <conditionalFormatting sqref="B53">
    <cfRule type="expression" dxfId="87" priority="112">
      <formula>$BB$53="falsch!"</formula>
    </cfRule>
  </conditionalFormatting>
  <conditionalFormatting sqref="B54">
    <cfRule type="expression" dxfId="86" priority="111">
      <formula>$BB$54="falsch!"</formula>
    </cfRule>
  </conditionalFormatting>
  <conditionalFormatting sqref="B61">
    <cfRule type="expression" dxfId="85" priority="104">
      <formula>$BB$61="falsch!"</formula>
    </cfRule>
  </conditionalFormatting>
  <conditionalFormatting sqref="B70">
    <cfRule type="expression" dxfId="84" priority="103">
      <formula>$BB$70="falsch!"</formula>
    </cfRule>
  </conditionalFormatting>
  <conditionalFormatting sqref="B71">
    <cfRule type="expression" dxfId="83" priority="102">
      <formula>$BB$71="falsch!"</formula>
    </cfRule>
  </conditionalFormatting>
  <conditionalFormatting sqref="B72">
    <cfRule type="expression" dxfId="82" priority="101">
      <formula>$BB$72="falsch!"</formula>
    </cfRule>
  </conditionalFormatting>
  <conditionalFormatting sqref="E70">
    <cfRule type="expression" dxfId="81" priority="100">
      <formula>$BC$70="falsch!"</formula>
    </cfRule>
  </conditionalFormatting>
  <conditionalFormatting sqref="E71">
    <cfRule type="expression" dxfId="80" priority="99">
      <formula>$BC$71="falsch!"</formula>
    </cfRule>
  </conditionalFormatting>
  <conditionalFormatting sqref="E72">
    <cfRule type="expression" dxfId="79" priority="98">
      <formula>$BC$72="falsch!"</formula>
    </cfRule>
  </conditionalFormatting>
  <conditionalFormatting sqref="G70">
    <cfRule type="expression" dxfId="78" priority="97">
      <formula>$BD$70="falsch!"</formula>
    </cfRule>
  </conditionalFormatting>
  <conditionalFormatting sqref="G71">
    <cfRule type="expression" dxfId="77" priority="96">
      <formula>$BD$71="falsch!"</formula>
    </cfRule>
  </conditionalFormatting>
  <conditionalFormatting sqref="G72">
    <cfRule type="expression" dxfId="76" priority="95">
      <formula>$BD$72="falsch!"</formula>
    </cfRule>
  </conditionalFormatting>
  <conditionalFormatting sqref="J70">
    <cfRule type="expression" dxfId="75" priority="94">
      <formula>$BE$70="falsch!"</formula>
    </cfRule>
  </conditionalFormatting>
  <conditionalFormatting sqref="J71">
    <cfRule type="expression" dxfId="74" priority="93">
      <formula>$BE$71="falsch!"</formula>
    </cfRule>
  </conditionalFormatting>
  <conditionalFormatting sqref="J72">
    <cfRule type="expression" dxfId="73" priority="92">
      <formula>$BE$72="falsch!"</formula>
    </cfRule>
  </conditionalFormatting>
  <conditionalFormatting sqref="L70">
    <cfRule type="expression" dxfId="72" priority="91">
      <formula>$BF$70="falsch!"</formula>
    </cfRule>
  </conditionalFormatting>
  <conditionalFormatting sqref="L71">
    <cfRule type="expression" dxfId="71" priority="90">
      <formula>$BF$71="falsch!"</formula>
    </cfRule>
  </conditionalFormatting>
  <conditionalFormatting sqref="L72">
    <cfRule type="expression" dxfId="70" priority="89">
      <formula>$BF$72="falsch!"</formula>
    </cfRule>
  </conditionalFormatting>
  <conditionalFormatting sqref="Q70">
    <cfRule type="expression" dxfId="69" priority="88">
      <formula>$BH$70="falsch!"</formula>
    </cfRule>
  </conditionalFormatting>
  <conditionalFormatting sqref="Q71">
    <cfRule type="expression" dxfId="68" priority="87">
      <formula>$BH$71="falsch!"</formula>
    </cfRule>
  </conditionalFormatting>
  <conditionalFormatting sqref="Q72">
    <cfRule type="expression" dxfId="67" priority="86">
      <formula>$BH$72="falsch!"</formula>
    </cfRule>
  </conditionalFormatting>
  <conditionalFormatting sqref="O52">
    <cfRule type="expression" dxfId="66" priority="72">
      <formula>$BG$52="falsch!"</formula>
    </cfRule>
  </conditionalFormatting>
  <conditionalFormatting sqref="O53">
    <cfRule type="expression" dxfId="65" priority="71">
      <formula>$BG$53="falsch!"</formula>
    </cfRule>
  </conditionalFormatting>
  <conditionalFormatting sqref="O54">
    <cfRule type="expression" dxfId="64" priority="70">
      <formula>$BG$54="falsch!"</formula>
    </cfRule>
  </conditionalFormatting>
  <conditionalFormatting sqref="O55">
    <cfRule type="expression" dxfId="63" priority="69">
      <formula>$BG$55="falsch!"</formula>
    </cfRule>
  </conditionalFormatting>
  <conditionalFormatting sqref="O56">
    <cfRule type="expression" dxfId="62" priority="68">
      <formula>$BG$56="falsch!"</formula>
    </cfRule>
  </conditionalFormatting>
  <conditionalFormatting sqref="O57">
    <cfRule type="expression" dxfId="61" priority="67">
      <formula>$BG$57="falsch!"</formula>
    </cfRule>
  </conditionalFormatting>
  <conditionalFormatting sqref="O58">
    <cfRule type="expression" dxfId="60" priority="66">
      <formula>$BG$58="falsch!"</formula>
    </cfRule>
  </conditionalFormatting>
  <conditionalFormatting sqref="O59">
    <cfRule type="expression" dxfId="59" priority="65">
      <formula>$BG$59="falsch!"</formula>
    </cfRule>
  </conditionalFormatting>
  <conditionalFormatting sqref="O60">
    <cfRule type="expression" dxfId="58" priority="64">
      <formula>$BG$60="falsch!"</formula>
    </cfRule>
  </conditionalFormatting>
  <conditionalFormatting sqref="O61">
    <cfRule type="expression" priority="63">
      <formula>$BG$61="falsch!"</formula>
    </cfRule>
  </conditionalFormatting>
  <conditionalFormatting sqref="O70">
    <cfRule type="expression" priority="62">
      <formula>$BG$70="falsch!"</formula>
    </cfRule>
  </conditionalFormatting>
  <conditionalFormatting sqref="O71">
    <cfRule type="expression" priority="61">
      <formula>$BG$71="falsch!"</formula>
    </cfRule>
  </conditionalFormatting>
  <conditionalFormatting sqref="O72">
    <cfRule type="expression" priority="60">
      <formula>$BG$72="falsch!"</formula>
    </cfRule>
  </conditionalFormatting>
  <conditionalFormatting sqref="B55">
    <cfRule type="expression" dxfId="57" priority="59">
      <formula>$BB$55="falsch!"</formula>
    </cfRule>
  </conditionalFormatting>
  <conditionalFormatting sqref="B56">
    <cfRule type="expression" dxfId="56" priority="58">
      <formula>$BB$56="falsch!"</formula>
    </cfRule>
  </conditionalFormatting>
  <conditionalFormatting sqref="B57">
    <cfRule type="expression" dxfId="55" priority="57">
      <formula>$BB$57="falsch!"</formula>
    </cfRule>
  </conditionalFormatting>
  <conditionalFormatting sqref="B58">
    <cfRule type="expression" dxfId="54" priority="55">
      <formula>$BB$58="falsch!"</formula>
    </cfRule>
  </conditionalFormatting>
  <conditionalFormatting sqref="B59">
    <cfRule type="expression" dxfId="53" priority="54">
      <formula>$BB$59="falsch!"</formula>
    </cfRule>
  </conditionalFormatting>
  <conditionalFormatting sqref="B60">
    <cfRule type="expression" dxfId="52" priority="53">
      <formula>$BB$60="falsch!"</formula>
    </cfRule>
  </conditionalFormatting>
  <conditionalFormatting sqref="AN52">
    <cfRule type="expression" dxfId="51" priority="52">
      <formula>$CT$52="nein"</formula>
    </cfRule>
  </conditionalFormatting>
  <conditionalFormatting sqref="AN53">
    <cfRule type="expression" dxfId="50" priority="51">
      <formula>$CT$53="nein"</formula>
    </cfRule>
  </conditionalFormatting>
  <conditionalFormatting sqref="AN54">
    <cfRule type="expression" dxfId="49" priority="50">
      <formula>$CT$54="nein"</formula>
    </cfRule>
  </conditionalFormatting>
  <conditionalFormatting sqref="AN55">
    <cfRule type="expression" dxfId="48" priority="49">
      <formula>$CT$55="nein"</formula>
    </cfRule>
  </conditionalFormatting>
  <conditionalFormatting sqref="AN56">
    <cfRule type="expression" dxfId="47" priority="48">
      <formula>$CT$56="nein"</formula>
    </cfRule>
  </conditionalFormatting>
  <conditionalFormatting sqref="AN57">
    <cfRule type="expression" dxfId="46" priority="47">
      <formula>$CT$57="nein"</formula>
    </cfRule>
  </conditionalFormatting>
  <conditionalFormatting sqref="AN58">
    <cfRule type="expression" dxfId="45" priority="46">
      <formula>$CT$58="nein"</formula>
    </cfRule>
  </conditionalFormatting>
  <conditionalFormatting sqref="AN59">
    <cfRule type="expression" dxfId="44" priority="45">
      <formula>$CT$59="nein"</formula>
    </cfRule>
  </conditionalFormatting>
  <conditionalFormatting sqref="AN60">
    <cfRule type="expression" dxfId="43" priority="44">
      <formula>$CT$60="nein"</formula>
    </cfRule>
  </conditionalFormatting>
  <conditionalFormatting sqref="AN61">
    <cfRule type="expression" dxfId="42" priority="43">
      <formula>$CT$61="nein"</formula>
    </cfRule>
  </conditionalFormatting>
  <conditionalFormatting sqref="AN70">
    <cfRule type="expression" dxfId="41" priority="42">
      <formula>$CT$70="nein"</formula>
    </cfRule>
  </conditionalFormatting>
  <conditionalFormatting sqref="AN71">
    <cfRule type="expression" dxfId="40" priority="41">
      <formula>$CT$71="nein"</formula>
    </cfRule>
  </conditionalFormatting>
  <conditionalFormatting sqref="AN72">
    <cfRule type="expression" dxfId="39" priority="40">
      <formula>$CT$72="nein"</formula>
    </cfRule>
  </conditionalFormatting>
  <conditionalFormatting sqref="AQ52">
    <cfRule type="expression" dxfId="38" priority="39">
      <formula>$CU$52="nein"</formula>
    </cfRule>
  </conditionalFormatting>
  <conditionalFormatting sqref="AQ53">
    <cfRule type="expression" dxfId="37" priority="38">
      <formula>$CU$53="nein"</formula>
    </cfRule>
  </conditionalFormatting>
  <conditionalFormatting sqref="AQ54">
    <cfRule type="expression" dxfId="36" priority="37">
      <formula>$CU$54="nein"</formula>
    </cfRule>
  </conditionalFormatting>
  <conditionalFormatting sqref="AQ55">
    <cfRule type="expression" dxfId="35" priority="36">
      <formula>$CU$55="nein"</formula>
    </cfRule>
  </conditionalFormatting>
  <conditionalFormatting sqref="AQ56">
    <cfRule type="expression" dxfId="34" priority="35">
      <formula>$CU$56="nein"</formula>
    </cfRule>
  </conditionalFormatting>
  <conditionalFormatting sqref="AQ57">
    <cfRule type="expression" dxfId="33" priority="34">
      <formula>$CU$57="nein"</formula>
    </cfRule>
  </conditionalFormatting>
  <conditionalFormatting sqref="AQ58">
    <cfRule type="expression" dxfId="32" priority="33">
      <formula>$CU$58="nein"</formula>
    </cfRule>
  </conditionalFormatting>
  <conditionalFormatting sqref="AQ59">
    <cfRule type="expression" dxfId="31" priority="32">
      <formula>$CU$59="nein"</formula>
    </cfRule>
  </conditionalFormatting>
  <conditionalFormatting sqref="AQ60">
    <cfRule type="expression" dxfId="30" priority="31">
      <formula>$CU$60="nein"</formula>
    </cfRule>
  </conditionalFormatting>
  <conditionalFormatting sqref="AQ61">
    <cfRule type="expression" dxfId="29" priority="30">
      <formula>$CU$61="nein"</formula>
    </cfRule>
  </conditionalFormatting>
  <conditionalFormatting sqref="AQ70">
    <cfRule type="expression" dxfId="28" priority="29">
      <formula>$CU$70="nein"</formula>
    </cfRule>
  </conditionalFormatting>
  <conditionalFormatting sqref="AQ71">
    <cfRule type="expression" dxfId="27" priority="28">
      <formula>$CU$71="nein"</formula>
    </cfRule>
  </conditionalFormatting>
  <conditionalFormatting sqref="AQ72">
    <cfRule type="expression" dxfId="26" priority="27">
      <formula>$CU$72="nein"</formula>
    </cfRule>
  </conditionalFormatting>
  <conditionalFormatting sqref="AT52">
    <cfRule type="expression" dxfId="25" priority="26">
      <formula>$CV$52="nein"</formula>
    </cfRule>
  </conditionalFormatting>
  <conditionalFormatting sqref="AT53">
    <cfRule type="expression" dxfId="24" priority="25">
      <formula>$CV$53="nein"</formula>
    </cfRule>
  </conditionalFormatting>
  <conditionalFormatting sqref="AT54">
    <cfRule type="expression" dxfId="23" priority="24">
      <formula>$CV$54="nein"</formula>
    </cfRule>
  </conditionalFormatting>
  <conditionalFormatting sqref="AT55">
    <cfRule type="expression" dxfId="22" priority="23">
      <formula>$CV$55="nein"</formula>
    </cfRule>
  </conditionalFormatting>
  <conditionalFormatting sqref="AT56">
    <cfRule type="expression" dxfId="21" priority="22">
      <formula>$CV$56="nein"</formula>
    </cfRule>
  </conditionalFormatting>
  <conditionalFormatting sqref="AT57">
    <cfRule type="expression" dxfId="20" priority="21">
      <formula>$CV$57="nein"</formula>
    </cfRule>
  </conditionalFormatting>
  <conditionalFormatting sqref="AT58">
    <cfRule type="expression" dxfId="19" priority="20">
      <formula>$CV$58="nein"</formula>
    </cfRule>
  </conditionalFormatting>
  <conditionalFormatting sqref="AT59">
    <cfRule type="expression" dxfId="18" priority="19">
      <formula>$CV$59="nein"</formula>
    </cfRule>
  </conditionalFormatting>
  <conditionalFormatting sqref="AT60">
    <cfRule type="expression" dxfId="17" priority="18">
      <formula>$CV$60="nein"</formula>
    </cfRule>
  </conditionalFormatting>
  <conditionalFormatting sqref="AT61">
    <cfRule type="expression" dxfId="16" priority="17">
      <formula>$CV$61="nein"</formula>
    </cfRule>
  </conditionalFormatting>
  <conditionalFormatting sqref="AT70">
    <cfRule type="expression" dxfId="15" priority="16">
      <formula>$CV$70="nein"</formula>
    </cfRule>
  </conditionalFormatting>
  <conditionalFormatting sqref="AT71">
    <cfRule type="expression" dxfId="14" priority="15">
      <formula>$CV$71="nein"</formula>
    </cfRule>
  </conditionalFormatting>
  <conditionalFormatting sqref="AT72">
    <cfRule type="expression" dxfId="13" priority="14">
      <formula>$CV$72="nein"</formula>
    </cfRule>
  </conditionalFormatting>
  <conditionalFormatting sqref="AW52">
    <cfRule type="expression" dxfId="12" priority="13">
      <formula>$CW$52="nein"</formula>
    </cfRule>
  </conditionalFormatting>
  <conditionalFormatting sqref="AW53">
    <cfRule type="expression" dxfId="11" priority="12">
      <formula>$CW$53="nein"</formula>
    </cfRule>
  </conditionalFormatting>
  <conditionalFormatting sqref="AW54">
    <cfRule type="expression" dxfId="10" priority="11">
      <formula>$CW$54="nein"</formula>
    </cfRule>
  </conditionalFormatting>
  <conditionalFormatting sqref="AW55">
    <cfRule type="expression" dxfId="9" priority="10">
      <formula>$CW$55="nein"</formula>
    </cfRule>
  </conditionalFormatting>
  <conditionalFormatting sqref="AW56">
    <cfRule type="expression" dxfId="8" priority="9">
      <formula>$CW$56="nein"</formula>
    </cfRule>
  </conditionalFormatting>
  <conditionalFormatting sqref="AW57">
    <cfRule type="expression" dxfId="7" priority="8">
      <formula>$CW$57="nein"</formula>
    </cfRule>
  </conditionalFormatting>
  <conditionalFormatting sqref="AW58">
    <cfRule type="expression" dxfId="6" priority="7">
      <formula>$CW$58="nein"</formula>
    </cfRule>
  </conditionalFormatting>
  <conditionalFormatting sqref="AW59">
    <cfRule type="expression" dxfId="5" priority="6">
      <formula>$CW$59="nein"</formula>
    </cfRule>
  </conditionalFormatting>
  <conditionalFormatting sqref="AW60">
    <cfRule type="expression" dxfId="4" priority="5">
      <formula>$CW$60="nein"</formula>
    </cfRule>
  </conditionalFormatting>
  <conditionalFormatting sqref="AW61">
    <cfRule type="expression" dxfId="3" priority="4">
      <formula>$CW$61="nein"</formula>
    </cfRule>
  </conditionalFormatting>
  <conditionalFormatting sqref="AW70">
    <cfRule type="expression" dxfId="2" priority="3">
      <formula>$CW$70="nein"</formula>
    </cfRule>
  </conditionalFormatting>
  <conditionalFormatting sqref="AW71">
    <cfRule type="expression" dxfId="1" priority="2">
      <formula>$CW$71="nein"</formula>
    </cfRule>
  </conditionalFormatting>
  <conditionalFormatting sqref="AW72">
    <cfRule type="expression" dxfId="0" priority="1">
      <formula>$CW$72="nein"</formula>
    </cfRule>
  </conditionalFormatting>
  <dataValidations count="6">
    <dataValidation type="list" allowBlank="1" showInputMessage="1" sqref="N32:P32 AH70 AH52:AH61">
      <formula1>"WC-Co, Stahl (100Cr6)"</formula1>
    </dataValidation>
    <dataValidation type="list" allowBlank="1" showInputMessage="1" showErrorMessage="1" sqref="AH71:AH72">
      <formula1>"WC-Co, Stahl (100Cr6)"</formula1>
    </dataValidation>
    <dataValidation type="list" allowBlank="1" showInputMessage="1" sqref="B52:C61 B70:C72">
      <formula1>"20, 30"</formula1>
    </dataValidation>
    <dataValidation type="list" allowBlank="1" showInputMessage="1" showErrorMessage="1" sqref="F29:F32">
      <formula1>"ja"</formula1>
    </dataValidation>
    <dataValidation type="list" allowBlank="1" showInputMessage="1" showErrorMessage="1" sqref="C78">
      <formula1>"WC-Co,Stahl"</formula1>
    </dataValidation>
    <dataValidation type="list" allowBlank="1" showInputMessage="1" showErrorMessage="1" sqref="C85">
      <formula1>"ja, nein"</formula1>
    </dataValidation>
  </dataValidations>
  <hyperlinks>
    <hyperlink ref="A114" r:id="rId1"/>
  </hyperlinks>
  <pageMargins left="0.78740157499999996" right="0.78740157499999996" top="0.984251969" bottom="0.984251969" header="0.5" footer="0.5"/>
  <pageSetup orientation="portrait" horizontalDpi="300" verticalDpi="300" r:id="rId2"/>
  <headerFooter alignWithMargins="0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theme="0" tint="-0.249977111117893"/>
  </sheetPr>
  <dimension ref="A1:K53"/>
  <sheetViews>
    <sheetView zoomScaleNormal="100" workbookViewId="0">
      <selection sqref="A1:F1"/>
    </sheetView>
  </sheetViews>
  <sheetFormatPr baseColWidth="10" defaultRowHeight="15" x14ac:dyDescent="0.25"/>
  <cols>
    <col min="1" max="1" width="21" style="97" customWidth="1"/>
    <col min="2" max="5" width="17" style="97" customWidth="1"/>
    <col min="6" max="6" width="0.28515625" style="97" customWidth="1"/>
    <col min="7" max="9" width="35.28515625" style="97" bestFit="1" customWidth="1"/>
    <col min="10" max="10" width="34.85546875" style="97" bestFit="1" customWidth="1"/>
    <col min="11" max="11" width="34.28515625" style="97" bestFit="1" customWidth="1"/>
    <col min="12" max="255" width="11.42578125" style="97"/>
    <col min="256" max="256" width="21" style="97" customWidth="1"/>
    <col min="257" max="258" width="14.85546875" style="97" customWidth="1"/>
    <col min="259" max="261" width="11.42578125" style="97"/>
    <col min="262" max="262" width="2.28515625" style="97" customWidth="1"/>
    <col min="263" max="511" width="11.42578125" style="97"/>
    <col min="512" max="512" width="21" style="97" customWidth="1"/>
    <col min="513" max="514" width="14.85546875" style="97" customWidth="1"/>
    <col min="515" max="517" width="11.42578125" style="97"/>
    <col min="518" max="518" width="2.28515625" style="97" customWidth="1"/>
    <col min="519" max="767" width="11.42578125" style="97"/>
    <col min="768" max="768" width="21" style="97" customWidth="1"/>
    <col min="769" max="770" width="14.85546875" style="97" customWidth="1"/>
    <col min="771" max="773" width="11.42578125" style="97"/>
    <col min="774" max="774" width="2.28515625" style="97" customWidth="1"/>
    <col min="775" max="1023" width="11.42578125" style="97"/>
    <col min="1024" max="1024" width="21" style="97" customWidth="1"/>
    <col min="1025" max="1026" width="14.85546875" style="97" customWidth="1"/>
    <col min="1027" max="1029" width="11.42578125" style="97"/>
    <col min="1030" max="1030" width="2.28515625" style="97" customWidth="1"/>
    <col min="1031" max="1279" width="11.42578125" style="97"/>
    <col min="1280" max="1280" width="21" style="97" customWidth="1"/>
    <col min="1281" max="1282" width="14.85546875" style="97" customWidth="1"/>
    <col min="1283" max="1285" width="11.42578125" style="97"/>
    <col min="1286" max="1286" width="2.28515625" style="97" customWidth="1"/>
    <col min="1287" max="1535" width="11.42578125" style="97"/>
    <col min="1536" max="1536" width="21" style="97" customWidth="1"/>
    <col min="1537" max="1538" width="14.85546875" style="97" customWidth="1"/>
    <col min="1539" max="1541" width="11.42578125" style="97"/>
    <col min="1542" max="1542" width="2.28515625" style="97" customWidth="1"/>
    <col min="1543" max="1791" width="11.42578125" style="97"/>
    <col min="1792" max="1792" width="21" style="97" customWidth="1"/>
    <col min="1793" max="1794" width="14.85546875" style="97" customWidth="1"/>
    <col min="1795" max="1797" width="11.42578125" style="97"/>
    <col min="1798" max="1798" width="2.28515625" style="97" customWidth="1"/>
    <col min="1799" max="2047" width="11.42578125" style="97"/>
    <col min="2048" max="2048" width="21" style="97" customWidth="1"/>
    <col min="2049" max="2050" width="14.85546875" style="97" customWidth="1"/>
    <col min="2051" max="2053" width="11.42578125" style="97"/>
    <col min="2054" max="2054" width="2.28515625" style="97" customWidth="1"/>
    <col min="2055" max="2303" width="11.42578125" style="97"/>
    <col min="2304" max="2304" width="21" style="97" customWidth="1"/>
    <col min="2305" max="2306" width="14.85546875" style="97" customWidth="1"/>
    <col min="2307" max="2309" width="11.42578125" style="97"/>
    <col min="2310" max="2310" width="2.28515625" style="97" customWidth="1"/>
    <col min="2311" max="2559" width="11.42578125" style="97"/>
    <col min="2560" max="2560" width="21" style="97" customWidth="1"/>
    <col min="2561" max="2562" width="14.85546875" style="97" customWidth="1"/>
    <col min="2563" max="2565" width="11.42578125" style="97"/>
    <col min="2566" max="2566" width="2.28515625" style="97" customWidth="1"/>
    <col min="2567" max="2815" width="11.42578125" style="97"/>
    <col min="2816" max="2816" width="21" style="97" customWidth="1"/>
    <col min="2817" max="2818" width="14.85546875" style="97" customWidth="1"/>
    <col min="2819" max="2821" width="11.42578125" style="97"/>
    <col min="2822" max="2822" width="2.28515625" style="97" customWidth="1"/>
    <col min="2823" max="3071" width="11.42578125" style="97"/>
    <col min="3072" max="3072" width="21" style="97" customWidth="1"/>
    <col min="3073" max="3074" width="14.85546875" style="97" customWidth="1"/>
    <col min="3075" max="3077" width="11.42578125" style="97"/>
    <col min="3078" max="3078" width="2.28515625" style="97" customWidth="1"/>
    <col min="3079" max="3327" width="11.42578125" style="97"/>
    <col min="3328" max="3328" width="21" style="97" customWidth="1"/>
    <col min="3329" max="3330" width="14.85546875" style="97" customWidth="1"/>
    <col min="3331" max="3333" width="11.42578125" style="97"/>
    <col min="3334" max="3334" width="2.28515625" style="97" customWidth="1"/>
    <col min="3335" max="3583" width="11.42578125" style="97"/>
    <col min="3584" max="3584" width="21" style="97" customWidth="1"/>
    <col min="3585" max="3586" width="14.85546875" style="97" customWidth="1"/>
    <col min="3587" max="3589" width="11.42578125" style="97"/>
    <col min="3590" max="3590" width="2.28515625" style="97" customWidth="1"/>
    <col min="3591" max="3839" width="11.42578125" style="97"/>
    <col min="3840" max="3840" width="21" style="97" customWidth="1"/>
    <col min="3841" max="3842" width="14.85546875" style="97" customWidth="1"/>
    <col min="3843" max="3845" width="11.42578125" style="97"/>
    <col min="3846" max="3846" width="2.28515625" style="97" customWidth="1"/>
    <col min="3847" max="4095" width="11.42578125" style="97"/>
    <col min="4096" max="4096" width="21" style="97" customWidth="1"/>
    <col min="4097" max="4098" width="14.85546875" style="97" customWidth="1"/>
    <col min="4099" max="4101" width="11.42578125" style="97"/>
    <col min="4102" max="4102" width="2.28515625" style="97" customWidth="1"/>
    <col min="4103" max="4351" width="11.42578125" style="97"/>
    <col min="4352" max="4352" width="21" style="97" customWidth="1"/>
    <col min="4353" max="4354" width="14.85546875" style="97" customWidth="1"/>
    <col min="4355" max="4357" width="11.42578125" style="97"/>
    <col min="4358" max="4358" width="2.28515625" style="97" customWidth="1"/>
    <col min="4359" max="4607" width="11.42578125" style="97"/>
    <col min="4608" max="4608" width="21" style="97" customWidth="1"/>
    <col min="4609" max="4610" width="14.85546875" style="97" customWidth="1"/>
    <col min="4611" max="4613" width="11.42578125" style="97"/>
    <col min="4614" max="4614" width="2.28515625" style="97" customWidth="1"/>
    <col min="4615" max="4863" width="11.42578125" style="97"/>
    <col min="4864" max="4864" width="21" style="97" customWidth="1"/>
    <col min="4865" max="4866" width="14.85546875" style="97" customWidth="1"/>
    <col min="4867" max="4869" width="11.42578125" style="97"/>
    <col min="4870" max="4870" width="2.28515625" style="97" customWidth="1"/>
    <col min="4871" max="5119" width="11.42578125" style="97"/>
    <col min="5120" max="5120" width="21" style="97" customWidth="1"/>
    <col min="5121" max="5122" width="14.85546875" style="97" customWidth="1"/>
    <col min="5123" max="5125" width="11.42578125" style="97"/>
    <col min="5126" max="5126" width="2.28515625" style="97" customWidth="1"/>
    <col min="5127" max="5375" width="11.42578125" style="97"/>
    <col min="5376" max="5376" width="21" style="97" customWidth="1"/>
    <col min="5377" max="5378" width="14.85546875" style="97" customWidth="1"/>
    <col min="5379" max="5381" width="11.42578125" style="97"/>
    <col min="5382" max="5382" width="2.28515625" style="97" customWidth="1"/>
    <col min="5383" max="5631" width="11.42578125" style="97"/>
    <col min="5632" max="5632" width="21" style="97" customWidth="1"/>
    <col min="5633" max="5634" width="14.85546875" style="97" customWidth="1"/>
    <col min="5635" max="5637" width="11.42578125" style="97"/>
    <col min="5638" max="5638" width="2.28515625" style="97" customWidth="1"/>
    <col min="5639" max="5887" width="11.42578125" style="97"/>
    <col min="5888" max="5888" width="21" style="97" customWidth="1"/>
    <col min="5889" max="5890" width="14.85546875" style="97" customWidth="1"/>
    <col min="5891" max="5893" width="11.42578125" style="97"/>
    <col min="5894" max="5894" width="2.28515625" style="97" customWidth="1"/>
    <col min="5895" max="6143" width="11.42578125" style="97"/>
    <col min="6144" max="6144" width="21" style="97" customWidth="1"/>
    <col min="6145" max="6146" width="14.85546875" style="97" customWidth="1"/>
    <col min="6147" max="6149" width="11.42578125" style="97"/>
    <col min="6150" max="6150" width="2.28515625" style="97" customWidth="1"/>
    <col min="6151" max="6399" width="11.42578125" style="97"/>
    <col min="6400" max="6400" width="21" style="97" customWidth="1"/>
    <col min="6401" max="6402" width="14.85546875" style="97" customWidth="1"/>
    <col min="6403" max="6405" width="11.42578125" style="97"/>
    <col min="6406" max="6406" width="2.28515625" style="97" customWidth="1"/>
    <col min="6407" max="6655" width="11.42578125" style="97"/>
    <col min="6656" max="6656" width="21" style="97" customWidth="1"/>
    <col min="6657" max="6658" width="14.85546875" style="97" customWidth="1"/>
    <col min="6659" max="6661" width="11.42578125" style="97"/>
    <col min="6662" max="6662" width="2.28515625" style="97" customWidth="1"/>
    <col min="6663" max="6911" width="11.42578125" style="97"/>
    <col min="6912" max="6912" width="21" style="97" customWidth="1"/>
    <col min="6913" max="6914" width="14.85546875" style="97" customWidth="1"/>
    <col min="6915" max="6917" width="11.42578125" style="97"/>
    <col min="6918" max="6918" width="2.28515625" style="97" customWidth="1"/>
    <col min="6919" max="7167" width="11.42578125" style="97"/>
    <col min="7168" max="7168" width="21" style="97" customWidth="1"/>
    <col min="7169" max="7170" width="14.85546875" style="97" customWidth="1"/>
    <col min="7171" max="7173" width="11.42578125" style="97"/>
    <col min="7174" max="7174" width="2.28515625" style="97" customWidth="1"/>
    <col min="7175" max="7423" width="11.42578125" style="97"/>
    <col min="7424" max="7424" width="21" style="97" customWidth="1"/>
    <col min="7425" max="7426" width="14.85546875" style="97" customWidth="1"/>
    <col min="7427" max="7429" width="11.42578125" style="97"/>
    <col min="7430" max="7430" width="2.28515625" style="97" customWidth="1"/>
    <col min="7431" max="7679" width="11.42578125" style="97"/>
    <col min="7680" max="7680" width="21" style="97" customWidth="1"/>
    <col min="7681" max="7682" width="14.85546875" style="97" customWidth="1"/>
    <col min="7683" max="7685" width="11.42578125" style="97"/>
    <col min="7686" max="7686" width="2.28515625" style="97" customWidth="1"/>
    <col min="7687" max="7935" width="11.42578125" style="97"/>
    <col min="7936" max="7936" width="21" style="97" customWidth="1"/>
    <col min="7937" max="7938" width="14.85546875" style="97" customWidth="1"/>
    <col min="7939" max="7941" width="11.42578125" style="97"/>
    <col min="7942" max="7942" width="2.28515625" style="97" customWidth="1"/>
    <col min="7943" max="8191" width="11.42578125" style="97"/>
    <col min="8192" max="8192" width="21" style="97" customWidth="1"/>
    <col min="8193" max="8194" width="14.85546875" style="97" customWidth="1"/>
    <col min="8195" max="8197" width="11.42578125" style="97"/>
    <col min="8198" max="8198" width="2.28515625" style="97" customWidth="1"/>
    <col min="8199" max="8447" width="11.42578125" style="97"/>
    <col min="8448" max="8448" width="21" style="97" customWidth="1"/>
    <col min="8449" max="8450" width="14.85546875" style="97" customWidth="1"/>
    <col min="8451" max="8453" width="11.42578125" style="97"/>
    <col min="8454" max="8454" width="2.28515625" style="97" customWidth="1"/>
    <col min="8455" max="8703" width="11.42578125" style="97"/>
    <col min="8704" max="8704" width="21" style="97" customWidth="1"/>
    <col min="8705" max="8706" width="14.85546875" style="97" customWidth="1"/>
    <col min="8707" max="8709" width="11.42578125" style="97"/>
    <col min="8710" max="8710" width="2.28515625" style="97" customWidth="1"/>
    <col min="8711" max="8959" width="11.42578125" style="97"/>
    <col min="8960" max="8960" width="21" style="97" customWidth="1"/>
    <col min="8961" max="8962" width="14.85546875" style="97" customWidth="1"/>
    <col min="8963" max="8965" width="11.42578125" style="97"/>
    <col min="8966" max="8966" width="2.28515625" style="97" customWidth="1"/>
    <col min="8967" max="9215" width="11.42578125" style="97"/>
    <col min="9216" max="9216" width="21" style="97" customWidth="1"/>
    <col min="9217" max="9218" width="14.85546875" style="97" customWidth="1"/>
    <col min="9219" max="9221" width="11.42578125" style="97"/>
    <col min="9222" max="9222" width="2.28515625" style="97" customWidth="1"/>
    <col min="9223" max="9471" width="11.42578125" style="97"/>
    <col min="9472" max="9472" width="21" style="97" customWidth="1"/>
    <col min="9473" max="9474" width="14.85546875" style="97" customWidth="1"/>
    <col min="9475" max="9477" width="11.42578125" style="97"/>
    <col min="9478" max="9478" width="2.28515625" style="97" customWidth="1"/>
    <col min="9479" max="9727" width="11.42578125" style="97"/>
    <col min="9728" max="9728" width="21" style="97" customWidth="1"/>
    <col min="9729" max="9730" width="14.85546875" style="97" customWidth="1"/>
    <col min="9731" max="9733" width="11.42578125" style="97"/>
    <col min="9734" max="9734" width="2.28515625" style="97" customWidth="1"/>
    <col min="9735" max="9983" width="11.42578125" style="97"/>
    <col min="9984" max="9984" width="21" style="97" customWidth="1"/>
    <col min="9985" max="9986" width="14.85546875" style="97" customWidth="1"/>
    <col min="9987" max="9989" width="11.42578125" style="97"/>
    <col min="9990" max="9990" width="2.28515625" style="97" customWidth="1"/>
    <col min="9991" max="10239" width="11.42578125" style="97"/>
    <col min="10240" max="10240" width="21" style="97" customWidth="1"/>
    <col min="10241" max="10242" width="14.85546875" style="97" customWidth="1"/>
    <col min="10243" max="10245" width="11.42578125" style="97"/>
    <col min="10246" max="10246" width="2.28515625" style="97" customWidth="1"/>
    <col min="10247" max="10495" width="11.42578125" style="97"/>
    <col min="10496" max="10496" width="21" style="97" customWidth="1"/>
    <col min="10497" max="10498" width="14.85546875" style="97" customWidth="1"/>
    <col min="10499" max="10501" width="11.42578125" style="97"/>
    <col min="10502" max="10502" width="2.28515625" style="97" customWidth="1"/>
    <col min="10503" max="10751" width="11.42578125" style="97"/>
    <col min="10752" max="10752" width="21" style="97" customWidth="1"/>
    <col min="10753" max="10754" width="14.85546875" style="97" customWidth="1"/>
    <col min="10755" max="10757" width="11.42578125" style="97"/>
    <col min="10758" max="10758" width="2.28515625" style="97" customWidth="1"/>
    <col min="10759" max="11007" width="11.42578125" style="97"/>
    <col min="11008" max="11008" width="21" style="97" customWidth="1"/>
    <col min="11009" max="11010" width="14.85546875" style="97" customWidth="1"/>
    <col min="11011" max="11013" width="11.42578125" style="97"/>
    <col min="11014" max="11014" width="2.28515625" style="97" customWidth="1"/>
    <col min="11015" max="11263" width="11.42578125" style="97"/>
    <col min="11264" max="11264" width="21" style="97" customWidth="1"/>
    <col min="11265" max="11266" width="14.85546875" style="97" customWidth="1"/>
    <col min="11267" max="11269" width="11.42578125" style="97"/>
    <col min="11270" max="11270" width="2.28515625" style="97" customWidth="1"/>
    <col min="11271" max="11519" width="11.42578125" style="97"/>
    <col min="11520" max="11520" width="21" style="97" customWidth="1"/>
    <col min="11521" max="11522" width="14.85546875" style="97" customWidth="1"/>
    <col min="11523" max="11525" width="11.42578125" style="97"/>
    <col min="11526" max="11526" width="2.28515625" style="97" customWidth="1"/>
    <col min="11527" max="11775" width="11.42578125" style="97"/>
    <col min="11776" max="11776" width="21" style="97" customWidth="1"/>
    <col min="11777" max="11778" width="14.85546875" style="97" customWidth="1"/>
    <col min="11779" max="11781" width="11.42578125" style="97"/>
    <col min="11782" max="11782" width="2.28515625" style="97" customWidth="1"/>
    <col min="11783" max="12031" width="11.42578125" style="97"/>
    <col min="12032" max="12032" width="21" style="97" customWidth="1"/>
    <col min="12033" max="12034" width="14.85546875" style="97" customWidth="1"/>
    <col min="12035" max="12037" width="11.42578125" style="97"/>
    <col min="12038" max="12038" width="2.28515625" style="97" customWidth="1"/>
    <col min="12039" max="12287" width="11.42578125" style="97"/>
    <col min="12288" max="12288" width="21" style="97" customWidth="1"/>
    <col min="12289" max="12290" width="14.85546875" style="97" customWidth="1"/>
    <col min="12291" max="12293" width="11.42578125" style="97"/>
    <col min="12294" max="12294" width="2.28515625" style="97" customWidth="1"/>
    <col min="12295" max="12543" width="11.42578125" style="97"/>
    <col min="12544" max="12544" width="21" style="97" customWidth="1"/>
    <col min="12545" max="12546" width="14.85546875" style="97" customWidth="1"/>
    <col min="12547" max="12549" width="11.42578125" style="97"/>
    <col min="12550" max="12550" width="2.28515625" style="97" customWidth="1"/>
    <col min="12551" max="12799" width="11.42578125" style="97"/>
    <col min="12800" max="12800" width="21" style="97" customWidth="1"/>
    <col min="12801" max="12802" width="14.85546875" style="97" customWidth="1"/>
    <col min="12803" max="12805" width="11.42578125" style="97"/>
    <col min="12806" max="12806" width="2.28515625" style="97" customWidth="1"/>
    <col min="12807" max="13055" width="11.42578125" style="97"/>
    <col min="13056" max="13056" width="21" style="97" customWidth="1"/>
    <col min="13057" max="13058" width="14.85546875" style="97" customWidth="1"/>
    <col min="13059" max="13061" width="11.42578125" style="97"/>
    <col min="13062" max="13062" width="2.28515625" style="97" customWidth="1"/>
    <col min="13063" max="13311" width="11.42578125" style="97"/>
    <col min="13312" max="13312" width="21" style="97" customWidth="1"/>
    <col min="13313" max="13314" width="14.85546875" style="97" customWidth="1"/>
    <col min="13315" max="13317" width="11.42578125" style="97"/>
    <col min="13318" max="13318" width="2.28515625" style="97" customWidth="1"/>
    <col min="13319" max="13567" width="11.42578125" style="97"/>
    <col min="13568" max="13568" width="21" style="97" customWidth="1"/>
    <col min="13569" max="13570" width="14.85546875" style="97" customWidth="1"/>
    <col min="13571" max="13573" width="11.42578125" style="97"/>
    <col min="13574" max="13574" width="2.28515625" style="97" customWidth="1"/>
    <col min="13575" max="13823" width="11.42578125" style="97"/>
    <col min="13824" max="13824" width="21" style="97" customWidth="1"/>
    <col min="13825" max="13826" width="14.85546875" style="97" customWidth="1"/>
    <col min="13827" max="13829" width="11.42578125" style="97"/>
    <col min="13830" max="13830" width="2.28515625" style="97" customWidth="1"/>
    <col min="13831" max="14079" width="11.42578125" style="97"/>
    <col min="14080" max="14080" width="21" style="97" customWidth="1"/>
    <col min="14081" max="14082" width="14.85546875" style="97" customWidth="1"/>
    <col min="14083" max="14085" width="11.42578125" style="97"/>
    <col min="14086" max="14086" width="2.28515625" style="97" customWidth="1"/>
    <col min="14087" max="14335" width="11.42578125" style="97"/>
    <col min="14336" max="14336" width="21" style="97" customWidth="1"/>
    <col min="14337" max="14338" width="14.85546875" style="97" customWidth="1"/>
    <col min="14339" max="14341" width="11.42578125" style="97"/>
    <col min="14342" max="14342" width="2.28515625" style="97" customWidth="1"/>
    <col min="14343" max="14591" width="11.42578125" style="97"/>
    <col min="14592" max="14592" width="21" style="97" customWidth="1"/>
    <col min="14593" max="14594" width="14.85546875" style="97" customWidth="1"/>
    <col min="14595" max="14597" width="11.42578125" style="97"/>
    <col min="14598" max="14598" width="2.28515625" style="97" customWidth="1"/>
    <col min="14599" max="14847" width="11.42578125" style="97"/>
    <col min="14848" max="14848" width="21" style="97" customWidth="1"/>
    <col min="14849" max="14850" width="14.85546875" style="97" customWidth="1"/>
    <col min="14851" max="14853" width="11.42578125" style="97"/>
    <col min="14854" max="14854" width="2.28515625" style="97" customWidth="1"/>
    <col min="14855" max="15103" width="11.42578125" style="97"/>
    <col min="15104" max="15104" width="21" style="97" customWidth="1"/>
    <col min="15105" max="15106" width="14.85546875" style="97" customWidth="1"/>
    <col min="15107" max="15109" width="11.42578125" style="97"/>
    <col min="15110" max="15110" width="2.28515625" style="97" customWidth="1"/>
    <col min="15111" max="15359" width="11.42578125" style="97"/>
    <col min="15360" max="15360" width="21" style="97" customWidth="1"/>
    <col min="15361" max="15362" width="14.85546875" style="97" customWidth="1"/>
    <col min="15363" max="15365" width="11.42578125" style="97"/>
    <col min="15366" max="15366" width="2.28515625" style="97" customWidth="1"/>
    <col min="15367" max="15615" width="11.42578125" style="97"/>
    <col min="15616" max="15616" width="21" style="97" customWidth="1"/>
    <col min="15617" max="15618" width="14.85546875" style="97" customWidth="1"/>
    <col min="15619" max="15621" width="11.42578125" style="97"/>
    <col min="15622" max="15622" width="2.28515625" style="97" customWidth="1"/>
    <col min="15623" max="15871" width="11.42578125" style="97"/>
    <col min="15872" max="15872" width="21" style="97" customWidth="1"/>
    <col min="15873" max="15874" width="14.85546875" style="97" customWidth="1"/>
    <col min="15875" max="15877" width="11.42578125" style="97"/>
    <col min="15878" max="15878" width="2.28515625" style="97" customWidth="1"/>
    <col min="15879" max="16127" width="11.42578125" style="97"/>
    <col min="16128" max="16128" width="21" style="97" customWidth="1"/>
    <col min="16129" max="16130" width="14.85546875" style="97" customWidth="1"/>
    <col min="16131" max="16133" width="11.42578125" style="97"/>
    <col min="16134" max="16134" width="2.28515625" style="97" customWidth="1"/>
    <col min="16135" max="16384" width="11.42578125" style="97"/>
  </cols>
  <sheetData>
    <row r="1" spans="1:9" ht="26.25" x14ac:dyDescent="0.4">
      <c r="A1" s="515" t="s">
        <v>141</v>
      </c>
      <c r="B1" s="515"/>
      <c r="C1" s="515"/>
      <c r="D1" s="515"/>
      <c r="E1" s="515"/>
      <c r="F1" s="515"/>
      <c r="I1" s="241"/>
    </row>
    <row r="2" spans="1:9" x14ac:dyDescent="0.25">
      <c r="A2" s="106"/>
      <c r="B2" s="106"/>
      <c r="C2" s="106"/>
      <c r="D2" s="106"/>
      <c r="E2" s="106"/>
      <c r="F2" s="106"/>
      <c r="I2" s="241"/>
    </row>
    <row r="3" spans="1:9" x14ac:dyDescent="0.25">
      <c r="A3" s="234" t="s">
        <v>142</v>
      </c>
      <c r="B3" s="525" t="str">
        <f>IF('Prtkl std'!B3="","",'Prtkl std'!B3)</f>
        <v>251202P1</v>
      </c>
      <c r="C3" s="525"/>
      <c r="D3" s="525"/>
      <c r="E3" s="525"/>
      <c r="F3" s="525"/>
    </row>
    <row r="4" spans="1:9" x14ac:dyDescent="0.25">
      <c r="A4" s="234" t="s">
        <v>143</v>
      </c>
      <c r="B4" s="525" t="str">
        <f>IF('Prtkl std'!D29="","",'Prtkl std'!D29&amp;IF('Prtkl std'!D30&lt;&gt;"",", "&amp;'Prtkl std'!D30,"")&amp;IF('Prtkl std'!D31&lt;&gt;"",", "&amp;'Prtkl std'!D31,"")&amp;IF('Prtkl std'!D32&lt;&gt;"",", "&amp;'Prtkl std'!D32,""))</f>
        <v>ta-C</v>
      </c>
      <c r="C4" s="525"/>
      <c r="D4" s="525"/>
      <c r="E4" s="525"/>
      <c r="F4" s="525"/>
    </row>
    <row r="5" spans="1:9" x14ac:dyDescent="0.25">
      <c r="A5" s="234" t="s">
        <v>144</v>
      </c>
      <c r="B5" s="525" t="str">
        <f>IF(ISERROR(FIND("PF",Uebergabe!B2)),Uebergabe!B2,"in-house reference specimen"&amp;" ("&amp;Uebergabe!B2&amp;")")</f>
        <v>in-house reference specimen (PF1)</v>
      </c>
      <c r="C5" s="525"/>
      <c r="D5" s="525"/>
      <c r="E5" s="525"/>
      <c r="F5" s="244"/>
    </row>
    <row r="6" spans="1:9" x14ac:dyDescent="0.25">
      <c r="A6" s="106"/>
      <c r="B6" s="112"/>
      <c r="C6" s="106"/>
      <c r="D6" s="106"/>
      <c r="E6" s="106"/>
      <c r="F6" s="106"/>
    </row>
    <row r="7" spans="1:9" x14ac:dyDescent="0.25">
      <c r="A7" s="240" t="s">
        <v>145</v>
      </c>
      <c r="B7" s="525" t="s">
        <v>153</v>
      </c>
      <c r="C7" s="525"/>
      <c r="D7" s="525"/>
      <c r="E7" s="525"/>
      <c r="F7" s="525"/>
    </row>
    <row r="8" spans="1:9" x14ac:dyDescent="0.25">
      <c r="A8" s="240" t="s">
        <v>146</v>
      </c>
      <c r="B8" s="525" t="s">
        <v>154</v>
      </c>
      <c r="C8" s="525"/>
      <c r="D8" s="525"/>
      <c r="E8" s="525"/>
      <c r="F8" s="525"/>
    </row>
    <row r="9" spans="1:9" s="99" customFormat="1" x14ac:dyDescent="0.25">
      <c r="A9" s="106"/>
      <c r="B9" s="112"/>
      <c r="C9" s="106"/>
      <c r="D9" s="106"/>
      <c r="E9" s="106"/>
      <c r="F9" s="106"/>
    </row>
    <row r="10" spans="1:9" x14ac:dyDescent="0.25">
      <c r="A10" s="234" t="s">
        <v>147</v>
      </c>
      <c r="B10" s="525" t="str">
        <f>IF('Prtkl std'!L3="","",'Prtkl std'!L3)</f>
        <v>Skorloff</v>
      </c>
      <c r="C10" s="525"/>
      <c r="D10" s="525"/>
      <c r="E10" s="525"/>
      <c r="F10" s="525"/>
    </row>
    <row r="11" spans="1:9" x14ac:dyDescent="0.25">
      <c r="A11" s="234" t="s">
        <v>148</v>
      </c>
      <c r="B11" s="526">
        <f>IF('Prtkl std'!V3="","",'Prtkl std'!V3)</f>
        <v>46086</v>
      </c>
      <c r="C11" s="526"/>
      <c r="D11" s="526"/>
      <c r="E11" s="526"/>
      <c r="F11" s="526"/>
    </row>
    <row r="12" spans="1:9" x14ac:dyDescent="0.25">
      <c r="A12" s="106"/>
      <c r="B12" s="106"/>
      <c r="C12" s="106"/>
      <c r="D12" s="106"/>
      <c r="E12" s="106"/>
      <c r="F12" s="106"/>
    </row>
    <row r="13" spans="1:9" ht="15" customHeight="1" x14ac:dyDescent="0.25">
      <c r="A13" s="106"/>
      <c r="B13" s="527" t="s">
        <v>154</v>
      </c>
      <c r="C13" s="528"/>
      <c r="D13" s="528"/>
      <c r="E13" s="528"/>
      <c r="F13" s="107"/>
    </row>
    <row r="14" spans="1:9" ht="15" customHeight="1" x14ac:dyDescent="0.25">
      <c r="A14" s="106"/>
      <c r="B14" s="124" t="str">
        <f>IF('Prtkl std'!B10="keine Schicht messbar","-",'Prtkl std'!D29&amp;" film")</f>
        <v>ta-C film</v>
      </c>
      <c r="C14" s="125" t="str">
        <f>IF('Prtkl std'!G10="keine weitere Schicht","-",'Prtkl std'!D30&amp;" film")</f>
        <v>-</v>
      </c>
      <c r="D14" s="126" t="str">
        <f>IF('Prtkl std'!L10="keine weitere Schicht","-",'Prtkl std'!D31&amp;" film")</f>
        <v>-</v>
      </c>
      <c r="E14" s="126" t="str">
        <f>IF('Prtkl std'!Q10="keine weitere Schicht","-",'Prtkl std'!D32&amp;" film")</f>
        <v>-</v>
      </c>
      <c r="F14" s="107"/>
    </row>
    <row r="15" spans="1:9" ht="17.25" x14ac:dyDescent="0.25">
      <c r="A15" s="235" t="s">
        <v>149</v>
      </c>
      <c r="B15" s="117" t="str">
        <f>IF('Prtkl std'!B10="keine Schicht messbar","-",'Prtkl std'!B10)</f>
        <v>1,4 ± 0,2 µm</v>
      </c>
      <c r="C15" s="132" t="str">
        <f>IF('Prtkl std'!G10="keine weitere Schicht","-",'Prtkl std'!G10)</f>
        <v>-</v>
      </c>
      <c r="D15" s="128" t="str">
        <f>IF('Prtkl std'!L10="keine weitere Schicht","-",'Prtkl std'!L10)</f>
        <v>-</v>
      </c>
      <c r="E15" s="128" t="str">
        <f>IF('Prtkl std'!L10="keine weitere Schicht","-",'Prtkl std'!Q10)</f>
        <v>-</v>
      </c>
      <c r="F15" s="108"/>
    </row>
    <row r="16" spans="1:9" s="103" customFormat="1" ht="17.25" x14ac:dyDescent="0.25">
      <c r="A16" s="236" t="s">
        <v>150</v>
      </c>
      <c r="B16" s="116" t="str">
        <f>'Prtkl std'!B11</f>
        <v>± 10 %</v>
      </c>
      <c r="C16" s="131" t="str">
        <f>'Prtkl std'!G11</f>
        <v>-</v>
      </c>
      <c r="D16" s="127" t="str">
        <f>'Prtkl std'!L11</f>
        <v>-</v>
      </c>
      <c r="E16" s="127" t="str">
        <f>'Prtkl std'!Q11</f>
        <v>-</v>
      </c>
      <c r="F16" s="108"/>
    </row>
    <row r="17" spans="1:11" s="99" customFormat="1" ht="3.75" customHeight="1" x14ac:dyDescent="0.25">
      <c r="A17" s="237"/>
      <c r="B17" s="135"/>
      <c r="C17" s="135"/>
      <c r="D17" s="135"/>
      <c r="E17" s="135"/>
      <c r="F17" s="106"/>
    </row>
    <row r="18" spans="1:11" s="103" customFormat="1" ht="17.25" x14ac:dyDescent="0.25">
      <c r="A18" s="236" t="s">
        <v>151</v>
      </c>
      <c r="B18" s="117" t="str">
        <f>'Prtkl std'!B13</f>
        <v>± 0,1 µm</v>
      </c>
      <c r="C18" s="132" t="str">
        <f>'Prtkl std'!G13</f>
        <v>-</v>
      </c>
      <c r="D18" s="128" t="str">
        <f>'Prtkl std'!L13</f>
        <v>-</v>
      </c>
      <c r="E18" s="128" t="str">
        <f>'Prtkl std'!Q13</f>
        <v>-</v>
      </c>
      <c r="F18" s="110"/>
    </row>
    <row r="19" spans="1:11" ht="17.25" x14ac:dyDescent="0.25">
      <c r="A19" s="184" t="s">
        <v>156</v>
      </c>
      <c r="B19" s="118" t="str">
        <f>'Prtkl std'!B14</f>
        <v>± 0,2 µm</v>
      </c>
      <c r="C19" s="133" t="str">
        <f>'Prtkl std'!G14</f>
        <v>-</v>
      </c>
      <c r="D19" s="129" t="str">
        <f>'Prtkl std'!L14</f>
        <v>-</v>
      </c>
      <c r="E19" s="129" t="str">
        <f>'Prtkl std'!Q14</f>
        <v>-</v>
      </c>
      <c r="F19" s="108"/>
    </row>
    <row r="20" spans="1:11" ht="17.25" x14ac:dyDescent="0.25">
      <c r="A20" s="236" t="s">
        <v>78</v>
      </c>
      <c r="B20" s="118" t="str">
        <f>'Prtkl std'!B17</f>
        <v>1,4 µm</v>
      </c>
      <c r="C20" s="133" t="str">
        <f>'Prtkl std'!G17</f>
        <v>-</v>
      </c>
      <c r="D20" s="129" t="str">
        <f>'Prtkl std'!L17</f>
        <v>-</v>
      </c>
      <c r="E20" s="129" t="str">
        <f>'Prtkl std'!Q17</f>
        <v>-</v>
      </c>
      <c r="F20" s="110"/>
    </row>
    <row r="21" spans="1:11" ht="17.25" x14ac:dyDescent="0.25">
      <c r="A21" s="236" t="s">
        <v>79</v>
      </c>
      <c r="B21" s="118" t="str">
        <f>'Prtkl std'!B18</f>
        <v>1,5 µm</v>
      </c>
      <c r="C21" s="133" t="str">
        <f>'Prtkl std'!G18</f>
        <v>-</v>
      </c>
      <c r="D21" s="129" t="str">
        <f>'Prtkl std'!L18</f>
        <v>-</v>
      </c>
      <c r="E21" s="129" t="str">
        <f>'Prtkl std'!Q18</f>
        <v>-</v>
      </c>
      <c r="F21" s="110"/>
    </row>
    <row r="22" spans="1:11" ht="17.25" x14ac:dyDescent="0.25">
      <c r="A22" s="236" t="s">
        <v>152</v>
      </c>
      <c r="B22" s="119" t="str">
        <f>'Prtkl std'!BI48&amp;" measurements"</f>
        <v>3 measurements</v>
      </c>
      <c r="C22" s="134" t="str">
        <f>'Prtkl std'!BJ48&amp;" measurements"</f>
        <v>0 measurements</v>
      </c>
      <c r="D22" s="130" t="str">
        <f>'Prtkl std'!BK48&amp;" measurements"</f>
        <v>0 measurements</v>
      </c>
      <c r="E22" s="130" t="str">
        <f>'Prtkl std'!BL48&amp;" measurements"</f>
        <v>0 measurements</v>
      </c>
      <c r="F22" s="110"/>
    </row>
    <row r="23" spans="1:11" x14ac:dyDescent="0.25">
      <c r="A23" s="106"/>
      <c r="B23" s="106"/>
      <c r="C23" s="106"/>
      <c r="D23" s="106"/>
      <c r="E23" s="106"/>
      <c r="F23" s="106"/>
    </row>
    <row r="24" spans="1:11" x14ac:dyDescent="0.25">
      <c r="A24" s="238" t="s">
        <v>157</v>
      </c>
      <c r="B24" s="516"/>
      <c r="C24" s="517"/>
      <c r="D24" s="517"/>
      <c r="E24" s="517"/>
      <c r="F24" s="518"/>
    </row>
    <row r="25" spans="1:11" x14ac:dyDescent="0.25">
      <c r="A25" s="106"/>
      <c r="B25" s="519"/>
      <c r="C25" s="520"/>
      <c r="D25" s="520"/>
      <c r="E25" s="520"/>
      <c r="F25" s="521"/>
    </row>
    <row r="26" spans="1:11" x14ac:dyDescent="0.25">
      <c r="A26" s="106"/>
      <c r="B26" s="522"/>
      <c r="C26" s="523"/>
      <c r="D26" s="523"/>
      <c r="E26" s="523"/>
      <c r="F26" s="524"/>
    </row>
    <row r="27" spans="1:11" x14ac:dyDescent="0.25">
      <c r="A27" s="106"/>
      <c r="B27" s="106"/>
      <c r="C27" s="106"/>
      <c r="D27" s="106"/>
      <c r="E27" s="106"/>
      <c r="F27" s="106"/>
    </row>
    <row r="28" spans="1:11" x14ac:dyDescent="0.25">
      <c r="A28" s="239" t="s">
        <v>158</v>
      </c>
      <c r="B28" s="513" t="str">
        <f>IF(Ansprchprtnr!B1="","siehe Tab Ansprchprtnr",Ansprchprtnr!B1)</f>
        <v>Dr. Stefan Makowski</v>
      </c>
      <c r="C28" s="513"/>
      <c r="D28" s="513"/>
      <c r="E28" s="513"/>
      <c r="F28" s="106"/>
      <c r="I28" s="60"/>
      <c r="J28" s="60"/>
      <c r="K28" s="60"/>
    </row>
    <row r="29" spans="1:11" x14ac:dyDescent="0.25">
      <c r="A29" s="106"/>
      <c r="B29" s="513" t="str">
        <f>IF(B28="siehe Tab Ansprchprtnr","","Fraunhofer Institute for Material and Beam Technology IWS")</f>
        <v>Fraunhofer Institute for Material and Beam Technology IWS</v>
      </c>
      <c r="C29" s="514"/>
      <c r="D29" s="514"/>
      <c r="E29" s="514"/>
      <c r="F29" s="106"/>
      <c r="I29" s="60"/>
      <c r="J29" s="60"/>
      <c r="K29" s="60"/>
    </row>
    <row r="30" spans="1:11" x14ac:dyDescent="0.25">
      <c r="A30" s="106"/>
      <c r="B30" s="513" t="str">
        <f>IF(B28="siehe Tab Ansprchprtnr","","Winterbergstraße 28 | 01277 Dresden | Germany")</f>
        <v>Winterbergstraße 28 | 01277 Dresden | Germany</v>
      </c>
      <c r="C30" s="514"/>
      <c r="D30" s="514"/>
      <c r="E30" s="514"/>
      <c r="F30" s="106"/>
      <c r="I30" s="60"/>
      <c r="J30" s="60"/>
      <c r="K30" s="60"/>
    </row>
    <row r="31" spans="1:11" x14ac:dyDescent="0.25">
      <c r="A31" s="106"/>
      <c r="B31" s="514" t="str">
        <f ca="1">IF(ISERROR(Ansprchprtnr!$L$3),"",Ansprchprtnr!$L$5&amp;INDIRECT("Ansprchprtnr!"&amp;"D"&amp;Ansprchprtnr!$L$3)&amp;Ansprchprtnr!$L$6&amp;INDIRECT("Ansprchprtnr!"&amp;"E"&amp;Ansprchprtnr!$L$3))</f>
        <v>Phone +49 351 83391-3192 | Fax -3314</v>
      </c>
      <c r="C31" s="514"/>
      <c r="D31" s="514"/>
      <c r="E31" s="514"/>
      <c r="F31" s="106"/>
      <c r="G31" s="241"/>
      <c r="I31" s="60"/>
      <c r="J31" s="60"/>
      <c r="K31" s="60"/>
    </row>
    <row r="32" spans="1:11" x14ac:dyDescent="0.25">
      <c r="A32" s="106"/>
      <c r="B32" s="514" t="str">
        <f ca="1">IF(ISERROR(Ansprchprtnr!$L$3),"",INDIRECT("Ansprchprtnr!"&amp;"F"&amp;Ansprchprtnr!$L$3))</f>
        <v>stefan.makowski@iws.fraunhofer.de</v>
      </c>
      <c r="C32" s="514"/>
      <c r="D32" s="514"/>
      <c r="E32" s="514"/>
      <c r="F32" s="106"/>
      <c r="I32" s="60"/>
      <c r="J32" s="60"/>
      <c r="K32" s="60"/>
    </row>
    <row r="33" spans="1:6" x14ac:dyDescent="0.25">
      <c r="A33" s="106"/>
      <c r="B33" s="513" t="str">
        <f>IF(B28="siehe Tab Ansprchprtnr","","www.iws.fraunhofer.de/en.html")</f>
        <v>www.iws.fraunhofer.de/en.html</v>
      </c>
      <c r="C33" s="514"/>
      <c r="D33" s="514"/>
      <c r="E33" s="514"/>
      <c r="F33" s="106"/>
    </row>
    <row r="34" spans="1:6" x14ac:dyDescent="0.25">
      <c r="A34" s="106"/>
      <c r="B34" s="106"/>
      <c r="C34" s="106"/>
      <c r="D34" s="106"/>
      <c r="E34" s="106"/>
      <c r="F34" s="106"/>
    </row>
    <row r="35" spans="1:6" s="105" customFormat="1" ht="11.25" x14ac:dyDescent="0.2">
      <c r="A35" s="94" t="s">
        <v>159</v>
      </c>
      <c r="B35" s="114"/>
      <c r="C35" s="114"/>
      <c r="D35" s="114"/>
      <c r="E35" s="114"/>
      <c r="F35" s="114"/>
    </row>
    <row r="36" spans="1:6" s="105" customFormat="1" ht="11.25" x14ac:dyDescent="0.2">
      <c r="A36" s="512" t="s">
        <v>117</v>
      </c>
      <c r="B36" s="512"/>
      <c r="C36" s="512"/>
      <c r="D36" s="512"/>
      <c r="E36" s="512"/>
      <c r="F36" s="114"/>
    </row>
    <row r="37" spans="1:6" s="105" customFormat="1" ht="11.25" x14ac:dyDescent="0.2">
      <c r="A37" s="512" t="s">
        <v>118</v>
      </c>
      <c r="B37" s="512"/>
      <c r="C37" s="512"/>
      <c r="D37" s="512"/>
      <c r="E37" s="512"/>
      <c r="F37" s="114"/>
    </row>
    <row r="38" spans="1:6" s="105" customFormat="1" ht="11.25" x14ac:dyDescent="0.2">
      <c r="A38" s="512" t="s">
        <v>86</v>
      </c>
      <c r="B38" s="512"/>
      <c r="C38" s="512"/>
      <c r="D38" s="512"/>
      <c r="E38" s="512"/>
      <c r="F38" s="114"/>
    </row>
    <row r="39" spans="1:6" s="105" customFormat="1" ht="11.25" x14ac:dyDescent="0.2">
      <c r="A39" s="512" t="s">
        <v>188</v>
      </c>
      <c r="B39" s="512"/>
      <c r="C39" s="512"/>
      <c r="D39" s="512"/>
      <c r="E39" s="512"/>
      <c r="F39" s="114"/>
    </row>
    <row r="40" spans="1:6" s="105" customFormat="1" ht="11.25" x14ac:dyDescent="0.2">
      <c r="A40" s="512" t="s">
        <v>87</v>
      </c>
      <c r="B40" s="512"/>
      <c r="C40" s="512"/>
      <c r="D40" s="512"/>
      <c r="E40" s="512"/>
      <c r="F40" s="114"/>
    </row>
    <row r="41" spans="1:6" s="105" customFormat="1" ht="11.25" x14ac:dyDescent="0.2">
      <c r="A41" s="512" t="s">
        <v>88</v>
      </c>
      <c r="B41" s="512"/>
      <c r="C41" s="512"/>
      <c r="D41" s="512"/>
      <c r="E41" s="512"/>
      <c r="F41" s="114"/>
    </row>
    <row r="42" spans="1:6" s="105" customFormat="1" ht="11.25" x14ac:dyDescent="0.2">
      <c r="A42" s="512" t="s">
        <v>89</v>
      </c>
      <c r="B42" s="512"/>
      <c r="C42" s="512"/>
      <c r="D42" s="512"/>
      <c r="E42" s="512"/>
      <c r="F42" s="114"/>
    </row>
    <row r="43" spans="1:6" x14ac:dyDescent="0.25">
      <c r="A43" s="511" t="s">
        <v>214</v>
      </c>
      <c r="B43" s="511"/>
      <c r="C43" s="511"/>
      <c r="D43" s="511"/>
      <c r="E43" s="511"/>
      <c r="F43" s="106"/>
    </row>
    <row r="44" spans="1:6" x14ac:dyDescent="0.25">
      <c r="A44" s="511"/>
      <c r="B44" s="511"/>
      <c r="C44" s="511"/>
      <c r="D44" s="511"/>
      <c r="E44" s="511"/>
      <c r="F44" s="106"/>
    </row>
    <row r="45" spans="1:6" x14ac:dyDescent="0.25">
      <c r="A45" s="106"/>
      <c r="B45" s="106"/>
      <c r="C45" s="106"/>
      <c r="D45" s="106"/>
      <c r="E45" s="106"/>
      <c r="F45" s="106"/>
    </row>
    <row r="46" spans="1:6" x14ac:dyDescent="0.25">
      <c r="A46" s="106"/>
      <c r="B46" s="106"/>
      <c r="C46" s="106"/>
      <c r="D46" s="106"/>
      <c r="E46" s="106"/>
      <c r="F46" s="106"/>
    </row>
    <row r="47" spans="1:6" x14ac:dyDescent="0.25">
      <c r="A47" s="106"/>
      <c r="B47" s="106"/>
      <c r="C47" s="106"/>
      <c r="D47" s="106"/>
      <c r="E47" s="106"/>
      <c r="F47" s="106"/>
    </row>
    <row r="48" spans="1:6" x14ac:dyDescent="0.25">
      <c r="A48" s="106"/>
      <c r="B48" s="106"/>
      <c r="C48" s="106"/>
      <c r="D48" s="106"/>
      <c r="E48" s="106"/>
      <c r="F48" s="106"/>
    </row>
    <row r="49" spans="1:6" x14ac:dyDescent="0.25">
      <c r="A49" s="106"/>
      <c r="B49" s="106"/>
      <c r="C49" s="106"/>
      <c r="D49" s="106"/>
      <c r="E49" s="106"/>
      <c r="F49" s="106"/>
    </row>
    <row r="50" spans="1:6" x14ac:dyDescent="0.25">
      <c r="A50" s="106"/>
      <c r="B50" s="106"/>
      <c r="C50" s="106"/>
      <c r="D50" s="106"/>
      <c r="E50" s="106"/>
      <c r="F50" s="106"/>
    </row>
    <row r="51" spans="1:6" x14ac:dyDescent="0.25">
      <c r="A51" s="106"/>
      <c r="B51" s="106"/>
      <c r="C51" s="106"/>
      <c r="D51" s="106"/>
      <c r="E51" s="106"/>
      <c r="F51" s="106"/>
    </row>
    <row r="52" spans="1:6" x14ac:dyDescent="0.25">
      <c r="A52" s="99"/>
      <c r="B52" s="99"/>
      <c r="C52" s="99"/>
      <c r="D52" s="99"/>
      <c r="E52" s="242"/>
      <c r="F52" s="106"/>
    </row>
    <row r="53" spans="1:6" x14ac:dyDescent="0.25">
      <c r="A53" s="99"/>
      <c r="B53" s="99"/>
      <c r="C53" s="99"/>
      <c r="D53" s="99"/>
      <c r="E53" s="99"/>
      <c r="F53" s="99"/>
    </row>
  </sheetData>
  <mergeCells count="24">
    <mergeCell ref="A1:F1"/>
    <mergeCell ref="B24:F26"/>
    <mergeCell ref="B3:F3"/>
    <mergeCell ref="B4:F4"/>
    <mergeCell ref="B7:F7"/>
    <mergeCell ref="B8:F8"/>
    <mergeCell ref="B10:F10"/>
    <mergeCell ref="B11:F11"/>
    <mergeCell ref="B13:E13"/>
    <mergeCell ref="B5:E5"/>
    <mergeCell ref="A43:E44"/>
    <mergeCell ref="A41:E41"/>
    <mergeCell ref="A42:E42"/>
    <mergeCell ref="B28:E28"/>
    <mergeCell ref="B29:E29"/>
    <mergeCell ref="B30:E30"/>
    <mergeCell ref="B31:E31"/>
    <mergeCell ref="B32:E32"/>
    <mergeCell ref="B33:E33"/>
    <mergeCell ref="A36:E36"/>
    <mergeCell ref="A37:E37"/>
    <mergeCell ref="A38:E38"/>
    <mergeCell ref="A39:E39"/>
    <mergeCell ref="A40:E4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0" tint="-0.249977111117893"/>
  </sheetPr>
  <dimension ref="A1:J52"/>
  <sheetViews>
    <sheetView zoomScaleNormal="100" workbookViewId="0">
      <selection activeCell="H22" sqref="H22"/>
    </sheetView>
  </sheetViews>
  <sheetFormatPr baseColWidth="10" defaultRowHeight="15" x14ac:dyDescent="0.25"/>
  <cols>
    <col min="1" max="1" width="21" style="97" customWidth="1"/>
    <col min="2" max="5" width="17" style="97" customWidth="1"/>
    <col min="6" max="6" width="0.28515625" style="97" customWidth="1"/>
    <col min="7" max="7" width="34.42578125" style="97" bestFit="1" customWidth="1"/>
    <col min="8" max="8" width="34.85546875" style="97" bestFit="1" customWidth="1"/>
    <col min="9" max="9" width="33" style="97" bestFit="1" customWidth="1"/>
    <col min="10" max="255" width="11.42578125" style="97"/>
    <col min="256" max="256" width="21" style="97" customWidth="1"/>
    <col min="257" max="258" width="14.85546875" style="97" customWidth="1"/>
    <col min="259" max="261" width="11.42578125" style="97"/>
    <col min="262" max="262" width="2.28515625" style="97" customWidth="1"/>
    <col min="263" max="511" width="11.42578125" style="97"/>
    <col min="512" max="512" width="21" style="97" customWidth="1"/>
    <col min="513" max="514" width="14.85546875" style="97" customWidth="1"/>
    <col min="515" max="517" width="11.42578125" style="97"/>
    <col min="518" max="518" width="2.28515625" style="97" customWidth="1"/>
    <col min="519" max="767" width="11.42578125" style="97"/>
    <col min="768" max="768" width="21" style="97" customWidth="1"/>
    <col min="769" max="770" width="14.85546875" style="97" customWidth="1"/>
    <col min="771" max="773" width="11.42578125" style="97"/>
    <col min="774" max="774" width="2.28515625" style="97" customWidth="1"/>
    <col min="775" max="1023" width="11.42578125" style="97"/>
    <col min="1024" max="1024" width="21" style="97" customWidth="1"/>
    <col min="1025" max="1026" width="14.85546875" style="97" customWidth="1"/>
    <col min="1027" max="1029" width="11.42578125" style="97"/>
    <col min="1030" max="1030" width="2.28515625" style="97" customWidth="1"/>
    <col min="1031" max="1279" width="11.42578125" style="97"/>
    <col min="1280" max="1280" width="21" style="97" customWidth="1"/>
    <col min="1281" max="1282" width="14.85546875" style="97" customWidth="1"/>
    <col min="1283" max="1285" width="11.42578125" style="97"/>
    <col min="1286" max="1286" width="2.28515625" style="97" customWidth="1"/>
    <col min="1287" max="1535" width="11.42578125" style="97"/>
    <col min="1536" max="1536" width="21" style="97" customWidth="1"/>
    <col min="1537" max="1538" width="14.85546875" style="97" customWidth="1"/>
    <col min="1539" max="1541" width="11.42578125" style="97"/>
    <col min="1542" max="1542" width="2.28515625" style="97" customWidth="1"/>
    <col min="1543" max="1791" width="11.42578125" style="97"/>
    <col min="1792" max="1792" width="21" style="97" customWidth="1"/>
    <col min="1793" max="1794" width="14.85546875" style="97" customWidth="1"/>
    <col min="1795" max="1797" width="11.42578125" style="97"/>
    <col min="1798" max="1798" width="2.28515625" style="97" customWidth="1"/>
    <col min="1799" max="2047" width="11.42578125" style="97"/>
    <col min="2048" max="2048" width="21" style="97" customWidth="1"/>
    <col min="2049" max="2050" width="14.85546875" style="97" customWidth="1"/>
    <col min="2051" max="2053" width="11.42578125" style="97"/>
    <col min="2054" max="2054" width="2.28515625" style="97" customWidth="1"/>
    <col min="2055" max="2303" width="11.42578125" style="97"/>
    <col min="2304" max="2304" width="21" style="97" customWidth="1"/>
    <col min="2305" max="2306" width="14.85546875" style="97" customWidth="1"/>
    <col min="2307" max="2309" width="11.42578125" style="97"/>
    <col min="2310" max="2310" width="2.28515625" style="97" customWidth="1"/>
    <col min="2311" max="2559" width="11.42578125" style="97"/>
    <col min="2560" max="2560" width="21" style="97" customWidth="1"/>
    <col min="2561" max="2562" width="14.85546875" style="97" customWidth="1"/>
    <col min="2563" max="2565" width="11.42578125" style="97"/>
    <col min="2566" max="2566" width="2.28515625" style="97" customWidth="1"/>
    <col min="2567" max="2815" width="11.42578125" style="97"/>
    <col min="2816" max="2816" width="21" style="97" customWidth="1"/>
    <col min="2817" max="2818" width="14.85546875" style="97" customWidth="1"/>
    <col min="2819" max="2821" width="11.42578125" style="97"/>
    <col min="2822" max="2822" width="2.28515625" style="97" customWidth="1"/>
    <col min="2823" max="3071" width="11.42578125" style="97"/>
    <col min="3072" max="3072" width="21" style="97" customWidth="1"/>
    <col min="3073" max="3074" width="14.85546875" style="97" customWidth="1"/>
    <col min="3075" max="3077" width="11.42578125" style="97"/>
    <col min="3078" max="3078" width="2.28515625" style="97" customWidth="1"/>
    <col min="3079" max="3327" width="11.42578125" style="97"/>
    <col min="3328" max="3328" width="21" style="97" customWidth="1"/>
    <col min="3329" max="3330" width="14.85546875" style="97" customWidth="1"/>
    <col min="3331" max="3333" width="11.42578125" style="97"/>
    <col min="3334" max="3334" width="2.28515625" style="97" customWidth="1"/>
    <col min="3335" max="3583" width="11.42578125" style="97"/>
    <col min="3584" max="3584" width="21" style="97" customWidth="1"/>
    <col min="3585" max="3586" width="14.85546875" style="97" customWidth="1"/>
    <col min="3587" max="3589" width="11.42578125" style="97"/>
    <col min="3590" max="3590" width="2.28515625" style="97" customWidth="1"/>
    <col min="3591" max="3839" width="11.42578125" style="97"/>
    <col min="3840" max="3840" width="21" style="97" customWidth="1"/>
    <col min="3841" max="3842" width="14.85546875" style="97" customWidth="1"/>
    <col min="3843" max="3845" width="11.42578125" style="97"/>
    <col min="3846" max="3846" width="2.28515625" style="97" customWidth="1"/>
    <col min="3847" max="4095" width="11.42578125" style="97"/>
    <col min="4096" max="4096" width="21" style="97" customWidth="1"/>
    <col min="4097" max="4098" width="14.85546875" style="97" customWidth="1"/>
    <col min="4099" max="4101" width="11.42578125" style="97"/>
    <col min="4102" max="4102" width="2.28515625" style="97" customWidth="1"/>
    <col min="4103" max="4351" width="11.42578125" style="97"/>
    <col min="4352" max="4352" width="21" style="97" customWidth="1"/>
    <col min="4353" max="4354" width="14.85546875" style="97" customWidth="1"/>
    <col min="4355" max="4357" width="11.42578125" style="97"/>
    <col min="4358" max="4358" width="2.28515625" style="97" customWidth="1"/>
    <col min="4359" max="4607" width="11.42578125" style="97"/>
    <col min="4608" max="4608" width="21" style="97" customWidth="1"/>
    <col min="4609" max="4610" width="14.85546875" style="97" customWidth="1"/>
    <col min="4611" max="4613" width="11.42578125" style="97"/>
    <col min="4614" max="4614" width="2.28515625" style="97" customWidth="1"/>
    <col min="4615" max="4863" width="11.42578125" style="97"/>
    <col min="4864" max="4864" width="21" style="97" customWidth="1"/>
    <col min="4865" max="4866" width="14.85546875" style="97" customWidth="1"/>
    <col min="4867" max="4869" width="11.42578125" style="97"/>
    <col min="4870" max="4870" width="2.28515625" style="97" customWidth="1"/>
    <col min="4871" max="5119" width="11.42578125" style="97"/>
    <col min="5120" max="5120" width="21" style="97" customWidth="1"/>
    <col min="5121" max="5122" width="14.85546875" style="97" customWidth="1"/>
    <col min="5123" max="5125" width="11.42578125" style="97"/>
    <col min="5126" max="5126" width="2.28515625" style="97" customWidth="1"/>
    <col min="5127" max="5375" width="11.42578125" style="97"/>
    <col min="5376" max="5376" width="21" style="97" customWidth="1"/>
    <col min="5377" max="5378" width="14.85546875" style="97" customWidth="1"/>
    <col min="5379" max="5381" width="11.42578125" style="97"/>
    <col min="5382" max="5382" width="2.28515625" style="97" customWidth="1"/>
    <col min="5383" max="5631" width="11.42578125" style="97"/>
    <col min="5632" max="5632" width="21" style="97" customWidth="1"/>
    <col min="5633" max="5634" width="14.85546875" style="97" customWidth="1"/>
    <col min="5635" max="5637" width="11.42578125" style="97"/>
    <col min="5638" max="5638" width="2.28515625" style="97" customWidth="1"/>
    <col min="5639" max="5887" width="11.42578125" style="97"/>
    <col min="5888" max="5888" width="21" style="97" customWidth="1"/>
    <col min="5889" max="5890" width="14.85546875" style="97" customWidth="1"/>
    <col min="5891" max="5893" width="11.42578125" style="97"/>
    <col min="5894" max="5894" width="2.28515625" style="97" customWidth="1"/>
    <col min="5895" max="6143" width="11.42578125" style="97"/>
    <col min="6144" max="6144" width="21" style="97" customWidth="1"/>
    <col min="6145" max="6146" width="14.85546875" style="97" customWidth="1"/>
    <col min="6147" max="6149" width="11.42578125" style="97"/>
    <col min="6150" max="6150" width="2.28515625" style="97" customWidth="1"/>
    <col min="6151" max="6399" width="11.42578125" style="97"/>
    <col min="6400" max="6400" width="21" style="97" customWidth="1"/>
    <col min="6401" max="6402" width="14.85546875" style="97" customWidth="1"/>
    <col min="6403" max="6405" width="11.42578125" style="97"/>
    <col min="6406" max="6406" width="2.28515625" style="97" customWidth="1"/>
    <col min="6407" max="6655" width="11.42578125" style="97"/>
    <col min="6656" max="6656" width="21" style="97" customWidth="1"/>
    <col min="6657" max="6658" width="14.85546875" style="97" customWidth="1"/>
    <col min="6659" max="6661" width="11.42578125" style="97"/>
    <col min="6662" max="6662" width="2.28515625" style="97" customWidth="1"/>
    <col min="6663" max="6911" width="11.42578125" style="97"/>
    <col min="6912" max="6912" width="21" style="97" customWidth="1"/>
    <col min="6913" max="6914" width="14.85546875" style="97" customWidth="1"/>
    <col min="6915" max="6917" width="11.42578125" style="97"/>
    <col min="6918" max="6918" width="2.28515625" style="97" customWidth="1"/>
    <col min="6919" max="7167" width="11.42578125" style="97"/>
    <col min="7168" max="7168" width="21" style="97" customWidth="1"/>
    <col min="7169" max="7170" width="14.85546875" style="97" customWidth="1"/>
    <col min="7171" max="7173" width="11.42578125" style="97"/>
    <col min="7174" max="7174" width="2.28515625" style="97" customWidth="1"/>
    <col min="7175" max="7423" width="11.42578125" style="97"/>
    <col min="7424" max="7424" width="21" style="97" customWidth="1"/>
    <col min="7425" max="7426" width="14.85546875" style="97" customWidth="1"/>
    <col min="7427" max="7429" width="11.42578125" style="97"/>
    <col min="7430" max="7430" width="2.28515625" style="97" customWidth="1"/>
    <col min="7431" max="7679" width="11.42578125" style="97"/>
    <col min="7680" max="7680" width="21" style="97" customWidth="1"/>
    <col min="7681" max="7682" width="14.85546875" style="97" customWidth="1"/>
    <col min="7683" max="7685" width="11.42578125" style="97"/>
    <col min="7686" max="7686" width="2.28515625" style="97" customWidth="1"/>
    <col min="7687" max="7935" width="11.42578125" style="97"/>
    <col min="7936" max="7936" width="21" style="97" customWidth="1"/>
    <col min="7937" max="7938" width="14.85546875" style="97" customWidth="1"/>
    <col min="7939" max="7941" width="11.42578125" style="97"/>
    <col min="7942" max="7942" width="2.28515625" style="97" customWidth="1"/>
    <col min="7943" max="8191" width="11.42578125" style="97"/>
    <col min="8192" max="8192" width="21" style="97" customWidth="1"/>
    <col min="8193" max="8194" width="14.85546875" style="97" customWidth="1"/>
    <col min="8195" max="8197" width="11.42578125" style="97"/>
    <col min="8198" max="8198" width="2.28515625" style="97" customWidth="1"/>
    <col min="8199" max="8447" width="11.42578125" style="97"/>
    <col min="8448" max="8448" width="21" style="97" customWidth="1"/>
    <col min="8449" max="8450" width="14.85546875" style="97" customWidth="1"/>
    <col min="8451" max="8453" width="11.42578125" style="97"/>
    <col min="8454" max="8454" width="2.28515625" style="97" customWidth="1"/>
    <col min="8455" max="8703" width="11.42578125" style="97"/>
    <col min="8704" max="8704" width="21" style="97" customWidth="1"/>
    <col min="8705" max="8706" width="14.85546875" style="97" customWidth="1"/>
    <col min="8707" max="8709" width="11.42578125" style="97"/>
    <col min="8710" max="8710" width="2.28515625" style="97" customWidth="1"/>
    <col min="8711" max="8959" width="11.42578125" style="97"/>
    <col min="8960" max="8960" width="21" style="97" customWidth="1"/>
    <col min="8961" max="8962" width="14.85546875" style="97" customWidth="1"/>
    <col min="8963" max="8965" width="11.42578125" style="97"/>
    <col min="8966" max="8966" width="2.28515625" style="97" customWidth="1"/>
    <col min="8967" max="9215" width="11.42578125" style="97"/>
    <col min="9216" max="9216" width="21" style="97" customWidth="1"/>
    <col min="9217" max="9218" width="14.85546875" style="97" customWidth="1"/>
    <col min="9219" max="9221" width="11.42578125" style="97"/>
    <col min="9222" max="9222" width="2.28515625" style="97" customWidth="1"/>
    <col min="9223" max="9471" width="11.42578125" style="97"/>
    <col min="9472" max="9472" width="21" style="97" customWidth="1"/>
    <col min="9473" max="9474" width="14.85546875" style="97" customWidth="1"/>
    <col min="9475" max="9477" width="11.42578125" style="97"/>
    <col min="9478" max="9478" width="2.28515625" style="97" customWidth="1"/>
    <col min="9479" max="9727" width="11.42578125" style="97"/>
    <col min="9728" max="9728" width="21" style="97" customWidth="1"/>
    <col min="9729" max="9730" width="14.85546875" style="97" customWidth="1"/>
    <col min="9731" max="9733" width="11.42578125" style="97"/>
    <col min="9734" max="9734" width="2.28515625" style="97" customWidth="1"/>
    <col min="9735" max="9983" width="11.42578125" style="97"/>
    <col min="9984" max="9984" width="21" style="97" customWidth="1"/>
    <col min="9985" max="9986" width="14.85546875" style="97" customWidth="1"/>
    <col min="9987" max="9989" width="11.42578125" style="97"/>
    <col min="9990" max="9990" width="2.28515625" style="97" customWidth="1"/>
    <col min="9991" max="10239" width="11.42578125" style="97"/>
    <col min="10240" max="10240" width="21" style="97" customWidth="1"/>
    <col min="10241" max="10242" width="14.85546875" style="97" customWidth="1"/>
    <col min="10243" max="10245" width="11.42578125" style="97"/>
    <col min="10246" max="10246" width="2.28515625" style="97" customWidth="1"/>
    <col min="10247" max="10495" width="11.42578125" style="97"/>
    <col min="10496" max="10496" width="21" style="97" customWidth="1"/>
    <col min="10497" max="10498" width="14.85546875" style="97" customWidth="1"/>
    <col min="10499" max="10501" width="11.42578125" style="97"/>
    <col min="10502" max="10502" width="2.28515625" style="97" customWidth="1"/>
    <col min="10503" max="10751" width="11.42578125" style="97"/>
    <col min="10752" max="10752" width="21" style="97" customWidth="1"/>
    <col min="10753" max="10754" width="14.85546875" style="97" customWidth="1"/>
    <col min="10755" max="10757" width="11.42578125" style="97"/>
    <col min="10758" max="10758" width="2.28515625" style="97" customWidth="1"/>
    <col min="10759" max="11007" width="11.42578125" style="97"/>
    <col min="11008" max="11008" width="21" style="97" customWidth="1"/>
    <col min="11009" max="11010" width="14.85546875" style="97" customWidth="1"/>
    <col min="11011" max="11013" width="11.42578125" style="97"/>
    <col min="11014" max="11014" width="2.28515625" style="97" customWidth="1"/>
    <col min="11015" max="11263" width="11.42578125" style="97"/>
    <col min="11264" max="11264" width="21" style="97" customWidth="1"/>
    <col min="11265" max="11266" width="14.85546875" style="97" customWidth="1"/>
    <col min="11267" max="11269" width="11.42578125" style="97"/>
    <col min="11270" max="11270" width="2.28515625" style="97" customWidth="1"/>
    <col min="11271" max="11519" width="11.42578125" style="97"/>
    <col min="11520" max="11520" width="21" style="97" customWidth="1"/>
    <col min="11521" max="11522" width="14.85546875" style="97" customWidth="1"/>
    <col min="11523" max="11525" width="11.42578125" style="97"/>
    <col min="11526" max="11526" width="2.28515625" style="97" customWidth="1"/>
    <col min="11527" max="11775" width="11.42578125" style="97"/>
    <col min="11776" max="11776" width="21" style="97" customWidth="1"/>
    <col min="11777" max="11778" width="14.85546875" style="97" customWidth="1"/>
    <col min="11779" max="11781" width="11.42578125" style="97"/>
    <col min="11782" max="11782" width="2.28515625" style="97" customWidth="1"/>
    <col min="11783" max="12031" width="11.42578125" style="97"/>
    <col min="12032" max="12032" width="21" style="97" customWidth="1"/>
    <col min="12033" max="12034" width="14.85546875" style="97" customWidth="1"/>
    <col min="12035" max="12037" width="11.42578125" style="97"/>
    <col min="12038" max="12038" width="2.28515625" style="97" customWidth="1"/>
    <col min="12039" max="12287" width="11.42578125" style="97"/>
    <col min="12288" max="12288" width="21" style="97" customWidth="1"/>
    <col min="12289" max="12290" width="14.85546875" style="97" customWidth="1"/>
    <col min="12291" max="12293" width="11.42578125" style="97"/>
    <col min="12294" max="12294" width="2.28515625" style="97" customWidth="1"/>
    <col min="12295" max="12543" width="11.42578125" style="97"/>
    <col min="12544" max="12544" width="21" style="97" customWidth="1"/>
    <col min="12545" max="12546" width="14.85546875" style="97" customWidth="1"/>
    <col min="12547" max="12549" width="11.42578125" style="97"/>
    <col min="12550" max="12550" width="2.28515625" style="97" customWidth="1"/>
    <col min="12551" max="12799" width="11.42578125" style="97"/>
    <col min="12800" max="12800" width="21" style="97" customWidth="1"/>
    <col min="12801" max="12802" width="14.85546875" style="97" customWidth="1"/>
    <col min="12803" max="12805" width="11.42578125" style="97"/>
    <col min="12806" max="12806" width="2.28515625" style="97" customWidth="1"/>
    <col min="12807" max="13055" width="11.42578125" style="97"/>
    <col min="13056" max="13056" width="21" style="97" customWidth="1"/>
    <col min="13057" max="13058" width="14.85546875" style="97" customWidth="1"/>
    <col min="13059" max="13061" width="11.42578125" style="97"/>
    <col min="13062" max="13062" width="2.28515625" style="97" customWidth="1"/>
    <col min="13063" max="13311" width="11.42578125" style="97"/>
    <col min="13312" max="13312" width="21" style="97" customWidth="1"/>
    <col min="13313" max="13314" width="14.85546875" style="97" customWidth="1"/>
    <col min="13315" max="13317" width="11.42578125" style="97"/>
    <col min="13318" max="13318" width="2.28515625" style="97" customWidth="1"/>
    <col min="13319" max="13567" width="11.42578125" style="97"/>
    <col min="13568" max="13568" width="21" style="97" customWidth="1"/>
    <col min="13569" max="13570" width="14.85546875" style="97" customWidth="1"/>
    <col min="13571" max="13573" width="11.42578125" style="97"/>
    <col min="13574" max="13574" width="2.28515625" style="97" customWidth="1"/>
    <col min="13575" max="13823" width="11.42578125" style="97"/>
    <col min="13824" max="13824" width="21" style="97" customWidth="1"/>
    <col min="13825" max="13826" width="14.85546875" style="97" customWidth="1"/>
    <col min="13827" max="13829" width="11.42578125" style="97"/>
    <col min="13830" max="13830" width="2.28515625" style="97" customWidth="1"/>
    <col min="13831" max="14079" width="11.42578125" style="97"/>
    <col min="14080" max="14080" width="21" style="97" customWidth="1"/>
    <col min="14081" max="14082" width="14.85546875" style="97" customWidth="1"/>
    <col min="14083" max="14085" width="11.42578125" style="97"/>
    <col min="14086" max="14086" width="2.28515625" style="97" customWidth="1"/>
    <col min="14087" max="14335" width="11.42578125" style="97"/>
    <col min="14336" max="14336" width="21" style="97" customWidth="1"/>
    <col min="14337" max="14338" width="14.85546875" style="97" customWidth="1"/>
    <col min="14339" max="14341" width="11.42578125" style="97"/>
    <col min="14342" max="14342" width="2.28515625" style="97" customWidth="1"/>
    <col min="14343" max="14591" width="11.42578125" style="97"/>
    <col min="14592" max="14592" width="21" style="97" customWidth="1"/>
    <col min="14593" max="14594" width="14.85546875" style="97" customWidth="1"/>
    <col min="14595" max="14597" width="11.42578125" style="97"/>
    <col min="14598" max="14598" width="2.28515625" style="97" customWidth="1"/>
    <col min="14599" max="14847" width="11.42578125" style="97"/>
    <col min="14848" max="14848" width="21" style="97" customWidth="1"/>
    <col min="14849" max="14850" width="14.85546875" style="97" customWidth="1"/>
    <col min="14851" max="14853" width="11.42578125" style="97"/>
    <col min="14854" max="14854" width="2.28515625" style="97" customWidth="1"/>
    <col min="14855" max="15103" width="11.42578125" style="97"/>
    <col min="15104" max="15104" width="21" style="97" customWidth="1"/>
    <col min="15105" max="15106" width="14.85546875" style="97" customWidth="1"/>
    <col min="15107" max="15109" width="11.42578125" style="97"/>
    <col min="15110" max="15110" width="2.28515625" style="97" customWidth="1"/>
    <col min="15111" max="15359" width="11.42578125" style="97"/>
    <col min="15360" max="15360" width="21" style="97" customWidth="1"/>
    <col min="15361" max="15362" width="14.85546875" style="97" customWidth="1"/>
    <col min="15363" max="15365" width="11.42578125" style="97"/>
    <col min="15366" max="15366" width="2.28515625" style="97" customWidth="1"/>
    <col min="15367" max="15615" width="11.42578125" style="97"/>
    <col min="15616" max="15616" width="21" style="97" customWidth="1"/>
    <col min="15617" max="15618" width="14.85546875" style="97" customWidth="1"/>
    <col min="15619" max="15621" width="11.42578125" style="97"/>
    <col min="15622" max="15622" width="2.28515625" style="97" customWidth="1"/>
    <col min="15623" max="15871" width="11.42578125" style="97"/>
    <col min="15872" max="15872" width="21" style="97" customWidth="1"/>
    <col min="15873" max="15874" width="14.85546875" style="97" customWidth="1"/>
    <col min="15875" max="15877" width="11.42578125" style="97"/>
    <col min="15878" max="15878" width="2.28515625" style="97" customWidth="1"/>
    <col min="15879" max="16127" width="11.42578125" style="97"/>
    <col min="16128" max="16128" width="21" style="97" customWidth="1"/>
    <col min="16129" max="16130" width="14.85546875" style="97" customWidth="1"/>
    <col min="16131" max="16133" width="11.42578125" style="97"/>
    <col min="16134" max="16134" width="2.28515625" style="97" customWidth="1"/>
    <col min="16135" max="16384" width="11.42578125" style="97"/>
  </cols>
  <sheetData>
    <row r="1" spans="1:10" ht="26.25" x14ac:dyDescent="0.4">
      <c r="A1" s="515" t="s">
        <v>48</v>
      </c>
      <c r="B1" s="515"/>
      <c r="C1" s="515"/>
      <c r="D1" s="515"/>
      <c r="E1" s="515"/>
      <c r="F1" s="515"/>
    </row>
    <row r="2" spans="1:10" x14ac:dyDescent="0.25">
      <c r="A2" s="106"/>
      <c r="B2" s="106"/>
      <c r="C2" s="106"/>
      <c r="D2" s="106"/>
      <c r="E2" s="106"/>
      <c r="F2" s="106"/>
    </row>
    <row r="3" spans="1:10" x14ac:dyDescent="0.25">
      <c r="A3" s="98" t="s">
        <v>9</v>
      </c>
      <c r="B3" s="525" t="str">
        <f>IF('Prtkl std'!B3="","",'Prtkl std'!B3)</f>
        <v>251202P1</v>
      </c>
      <c r="C3" s="525"/>
      <c r="D3" s="525"/>
      <c r="E3" s="525"/>
      <c r="F3" s="525"/>
    </row>
    <row r="4" spans="1:10" x14ac:dyDescent="0.25">
      <c r="A4" s="98" t="s">
        <v>41</v>
      </c>
      <c r="B4" s="525" t="str">
        <f>IF('Prtkl std'!D29="","",'Prtkl std'!D29&amp;IF('Prtkl std'!D30&lt;&gt;"",", "&amp;'Prtkl std'!D30,"")&amp;IF('Prtkl std'!D31&lt;&gt;"",", "&amp;'Prtkl std'!D31,"")&amp;IF('Prtkl std'!D32&lt;&gt;"",", "&amp;'Prtkl std'!D32,""))</f>
        <v>ta-C</v>
      </c>
      <c r="C4" s="525"/>
      <c r="D4" s="525"/>
      <c r="E4" s="525"/>
      <c r="F4" s="525"/>
    </row>
    <row r="5" spans="1:10" x14ac:dyDescent="0.25">
      <c r="A5" s="98" t="s">
        <v>42</v>
      </c>
      <c r="B5" s="525" t="str">
        <f>IF(ISERROR(FIND("PF",Uebergabe!B2)),Uebergabe!B2,"interner Standardprüfkörper"&amp;" ("&amp;Uebergabe!B2&amp;")")</f>
        <v>interner Standardprüfkörper (PF1)</v>
      </c>
      <c r="C5" s="525"/>
      <c r="D5" s="525"/>
      <c r="E5" s="525"/>
      <c r="F5" s="525"/>
    </row>
    <row r="6" spans="1:10" x14ac:dyDescent="0.25">
      <c r="A6" s="106"/>
      <c r="B6" s="112"/>
      <c r="C6" s="106"/>
      <c r="D6" s="106"/>
      <c r="E6" s="106"/>
      <c r="F6" s="106"/>
    </row>
    <row r="7" spans="1:10" x14ac:dyDescent="0.25">
      <c r="A7" s="98" t="s">
        <v>43</v>
      </c>
      <c r="B7" s="525" t="s">
        <v>107</v>
      </c>
      <c r="C7" s="525"/>
      <c r="D7" s="525"/>
      <c r="E7" s="525"/>
      <c r="F7" s="525"/>
    </row>
    <row r="8" spans="1:10" x14ac:dyDescent="0.25">
      <c r="A8" s="98" t="s">
        <v>44</v>
      </c>
      <c r="B8" s="525" t="s">
        <v>0</v>
      </c>
      <c r="C8" s="525"/>
      <c r="D8" s="525"/>
      <c r="E8" s="525"/>
      <c r="F8" s="525"/>
    </row>
    <row r="9" spans="1:10" s="99" customFormat="1" x14ac:dyDescent="0.25">
      <c r="A9" s="106"/>
      <c r="B9" s="112"/>
      <c r="C9" s="106"/>
      <c r="D9" s="106"/>
      <c r="E9" s="106"/>
      <c r="F9" s="106"/>
    </row>
    <row r="10" spans="1:10" x14ac:dyDescent="0.25">
      <c r="A10" s="98" t="s">
        <v>45</v>
      </c>
      <c r="B10" s="525" t="str">
        <f>IF('Prtkl std'!L3="","",'Prtkl std'!L3)</f>
        <v>Skorloff</v>
      </c>
      <c r="C10" s="525"/>
      <c r="D10" s="525"/>
      <c r="E10" s="525"/>
      <c r="F10" s="525"/>
    </row>
    <row r="11" spans="1:10" x14ac:dyDescent="0.25">
      <c r="A11" s="98" t="s">
        <v>12</v>
      </c>
      <c r="B11" s="539">
        <f>IF('Prtkl std'!V3="","",'Prtkl std'!V3)</f>
        <v>46086</v>
      </c>
      <c r="C11" s="539"/>
      <c r="D11" s="539"/>
      <c r="E11" s="539"/>
      <c r="F11" s="539"/>
      <c r="H11" s="99"/>
      <c r="I11" s="99"/>
      <c r="J11" s="99"/>
    </row>
    <row r="12" spans="1:10" x14ac:dyDescent="0.25">
      <c r="A12" s="106"/>
      <c r="B12" s="106"/>
      <c r="C12" s="106"/>
      <c r="D12" s="106"/>
      <c r="E12" s="106"/>
      <c r="F12" s="106"/>
      <c r="G12" s="99"/>
      <c r="H12" s="99"/>
      <c r="I12" s="99"/>
    </row>
    <row r="13" spans="1:10" x14ac:dyDescent="0.25">
      <c r="A13" s="106"/>
      <c r="B13" s="540" t="s">
        <v>103</v>
      </c>
      <c r="C13" s="541"/>
      <c r="D13" s="541"/>
      <c r="E13" s="541"/>
      <c r="F13" s="107"/>
      <c r="G13" s="99"/>
      <c r="H13" s="99"/>
      <c r="I13" s="99"/>
    </row>
    <row r="14" spans="1:10" x14ac:dyDescent="0.25">
      <c r="A14" s="170"/>
      <c r="B14" s="115" t="str">
        <f>IF('Prtkl std'!B10="keine Schicht messbar","-",'Prtkl std'!A9)</f>
        <v>ta-C-Schicht</v>
      </c>
      <c r="C14" s="115" t="str">
        <f>IF('Prtkl std'!G10="keine weitere Schicht","-",'Prtkl std'!E9)</f>
        <v>-</v>
      </c>
      <c r="D14" s="115" t="str">
        <f>IF('Prtkl std'!L10="keine weitere Schicht","-",'Prtkl std'!J9)</f>
        <v>-</v>
      </c>
      <c r="E14" s="115" t="str">
        <f>IF('Prtkl std'!Q10="keine weitere Schicht","-",'Prtkl std'!O9)</f>
        <v>-</v>
      </c>
      <c r="F14" s="107"/>
      <c r="G14" s="99"/>
      <c r="H14" s="99"/>
      <c r="I14" s="99"/>
    </row>
    <row r="15" spans="1:10" ht="17.25" x14ac:dyDescent="0.25">
      <c r="A15" s="95" t="s">
        <v>76</v>
      </c>
      <c r="B15" s="117" t="str">
        <f>IF('Prtkl std'!B10="keine Schicht messbar","-",'Prtkl std'!B10)</f>
        <v>1,4 ± 0,2 µm</v>
      </c>
      <c r="C15" s="117" t="str">
        <f>IF('Prtkl std'!G10="keine weitere Schicht","-",'Prtkl std'!G10)</f>
        <v>-</v>
      </c>
      <c r="D15" s="132" t="str">
        <f>IF('Prtkl std'!L10="keine weitere Schicht","-",'Prtkl std'!L10)</f>
        <v>-</v>
      </c>
      <c r="E15" s="121" t="str">
        <f>IF('Prtkl std'!Q10="keine weitere Schicht","-",'Prtkl std'!Q10)</f>
        <v>-</v>
      </c>
      <c r="F15" s="108"/>
      <c r="G15" s="99"/>
      <c r="H15" s="101"/>
      <c r="I15" s="99"/>
    </row>
    <row r="16" spans="1:10" s="103" customFormat="1" ht="17.25" x14ac:dyDescent="0.25">
      <c r="A16" s="96" t="s">
        <v>77</v>
      </c>
      <c r="B16" s="116" t="str">
        <f>'Prtkl std'!B11</f>
        <v>± 10 %</v>
      </c>
      <c r="C16" s="116" t="str">
        <f>'Prtkl std'!G11</f>
        <v>-</v>
      </c>
      <c r="D16" s="131" t="str">
        <f>'Prtkl std'!L11</f>
        <v>-</v>
      </c>
      <c r="E16" s="120" t="str">
        <f>'Prtkl std'!Q11</f>
        <v>-</v>
      </c>
      <c r="F16" s="108"/>
      <c r="G16" s="102"/>
      <c r="H16" s="100"/>
      <c r="I16" s="102"/>
    </row>
    <row r="17" spans="1:9" s="102" customFormat="1" ht="3.75" customHeight="1" x14ac:dyDescent="0.25">
      <c r="A17" s="112"/>
      <c r="B17" s="113"/>
      <c r="C17" s="113"/>
      <c r="D17" s="113"/>
      <c r="E17" s="113"/>
      <c r="F17" s="109"/>
    </row>
    <row r="18" spans="1:9" s="103" customFormat="1" ht="17.25" x14ac:dyDescent="0.25">
      <c r="A18" s="248" t="s">
        <v>186</v>
      </c>
      <c r="B18" s="117" t="str">
        <f>'Prtkl std'!B13</f>
        <v>± 0,1 µm</v>
      </c>
      <c r="C18" s="117" t="str">
        <f>'Prtkl std'!G13</f>
        <v>-</v>
      </c>
      <c r="D18" s="132" t="str">
        <f>'Prtkl std'!L13</f>
        <v>-</v>
      </c>
      <c r="E18" s="121" t="str">
        <f>'Prtkl std'!Q13</f>
        <v>-</v>
      </c>
      <c r="F18" s="110"/>
      <c r="G18" s="102"/>
      <c r="H18" s="102"/>
      <c r="I18" s="102"/>
    </row>
    <row r="19" spans="1:9" s="103" customFormat="1" ht="17.25" x14ac:dyDescent="0.25">
      <c r="A19" s="184" t="s">
        <v>111</v>
      </c>
      <c r="B19" s="118" t="str">
        <f>'Prtkl std'!B14</f>
        <v>± 0,2 µm</v>
      </c>
      <c r="C19" s="118" t="str">
        <f>'Prtkl std'!G14</f>
        <v>-</v>
      </c>
      <c r="D19" s="133" t="str">
        <f>'Prtkl std'!L14</f>
        <v>-</v>
      </c>
      <c r="E19" s="122" t="str">
        <f>'Prtkl std'!Q14</f>
        <v>-</v>
      </c>
      <c r="F19" s="111"/>
      <c r="G19" s="102"/>
      <c r="H19" s="102"/>
      <c r="I19" s="102"/>
    </row>
    <row r="20" spans="1:9" ht="17.25" x14ac:dyDescent="0.25">
      <c r="A20" s="96" t="s">
        <v>78</v>
      </c>
      <c r="B20" s="118" t="str">
        <f>'Prtkl std'!B17</f>
        <v>1,4 µm</v>
      </c>
      <c r="C20" s="118" t="str">
        <f>'Prtkl std'!G17</f>
        <v>-</v>
      </c>
      <c r="D20" s="133" t="str">
        <f>'Prtkl std'!L17</f>
        <v>-</v>
      </c>
      <c r="E20" s="122" t="str">
        <f>'Prtkl std'!Q17</f>
        <v>-</v>
      </c>
      <c r="F20" s="110"/>
      <c r="G20" s="99"/>
      <c r="H20" s="99"/>
      <c r="I20" s="99"/>
    </row>
    <row r="21" spans="1:9" ht="17.25" x14ac:dyDescent="0.25">
      <c r="A21" s="96" t="s">
        <v>79</v>
      </c>
      <c r="B21" s="118" t="str">
        <f>'Prtkl std'!B18</f>
        <v>1,5 µm</v>
      </c>
      <c r="C21" s="118" t="str">
        <f>'Prtkl std'!G18</f>
        <v>-</v>
      </c>
      <c r="D21" s="133" t="str">
        <f>'Prtkl std'!L18</f>
        <v>-</v>
      </c>
      <c r="E21" s="122" t="str">
        <f>'Prtkl std'!Q18</f>
        <v>-</v>
      </c>
      <c r="F21" s="110"/>
      <c r="G21" s="99"/>
      <c r="H21" s="99"/>
      <c r="I21" s="99"/>
    </row>
    <row r="22" spans="1:9" ht="17.25" x14ac:dyDescent="0.25">
      <c r="A22" s="96" t="s">
        <v>80</v>
      </c>
      <c r="B22" s="119" t="str">
        <f>'Prtkl std'!B19</f>
        <v>3 Messungen</v>
      </c>
      <c r="C22" s="119" t="str">
        <f>'Prtkl std'!G19</f>
        <v>0 Messungen</v>
      </c>
      <c r="D22" s="134" t="str">
        <f>'Prtkl std'!L19</f>
        <v>0 Messungen</v>
      </c>
      <c r="E22" s="123" t="str">
        <f>'Prtkl std'!Q19</f>
        <v>0 Messungen</v>
      </c>
      <c r="F22" s="110"/>
    </row>
    <row r="23" spans="1:9" x14ac:dyDescent="0.25">
      <c r="A23" s="106"/>
      <c r="B23" s="106"/>
      <c r="C23" s="106"/>
      <c r="D23" s="106"/>
      <c r="E23" s="106"/>
      <c r="F23" s="106"/>
    </row>
    <row r="24" spans="1:9" x14ac:dyDescent="0.25">
      <c r="A24" s="96" t="s">
        <v>46</v>
      </c>
      <c r="B24" s="530"/>
      <c r="C24" s="531"/>
      <c r="D24" s="531"/>
      <c r="E24" s="531"/>
      <c r="F24" s="532"/>
    </row>
    <row r="25" spans="1:9" x14ac:dyDescent="0.25">
      <c r="A25" s="106"/>
      <c r="B25" s="533"/>
      <c r="C25" s="534"/>
      <c r="D25" s="534"/>
      <c r="E25" s="534"/>
      <c r="F25" s="535"/>
    </row>
    <row r="26" spans="1:9" x14ac:dyDescent="0.25">
      <c r="A26" s="106"/>
      <c r="B26" s="536"/>
      <c r="C26" s="537"/>
      <c r="D26" s="537"/>
      <c r="E26" s="537"/>
      <c r="F26" s="538"/>
    </row>
    <row r="27" spans="1:9" x14ac:dyDescent="0.25">
      <c r="A27" s="106"/>
      <c r="B27" s="106"/>
      <c r="C27" s="106"/>
      <c r="D27" s="106"/>
      <c r="E27" s="106"/>
      <c r="F27" s="106"/>
    </row>
    <row r="28" spans="1:9" x14ac:dyDescent="0.25">
      <c r="A28" s="98" t="s">
        <v>47</v>
      </c>
      <c r="B28" s="513" t="str">
        <f>IF(Ansprchprtnr!B1="","siehe Tab Ansprchprtnr",Ansprchprtnr!B1)</f>
        <v>Dr. Stefan Makowski</v>
      </c>
      <c r="C28" s="513"/>
      <c r="D28" s="513"/>
      <c r="E28" s="513"/>
      <c r="F28" s="106"/>
      <c r="G28" s="60"/>
      <c r="H28" s="60"/>
      <c r="I28" s="60"/>
    </row>
    <row r="29" spans="1:9" x14ac:dyDescent="0.25">
      <c r="A29" s="106"/>
      <c r="B29" s="513" t="str">
        <f>IF(B28="siehe Tab Ansprchprtnr","","Fraunhofer-Institut für Werkstoff- und Strahltechnik IWS")</f>
        <v>Fraunhofer-Institut für Werkstoff- und Strahltechnik IWS</v>
      </c>
      <c r="C29" s="514"/>
      <c r="D29" s="514"/>
      <c r="E29" s="514"/>
      <c r="F29" s="106"/>
      <c r="G29" s="60"/>
      <c r="H29" s="60"/>
      <c r="I29" s="60"/>
    </row>
    <row r="30" spans="1:9" x14ac:dyDescent="0.25">
      <c r="A30" s="106"/>
      <c r="B30" s="513" t="str">
        <f>IF(B28="siehe Tab Ansprchprtnr","","Winterbergstraße 28 | 01277 Dresden")</f>
        <v>Winterbergstraße 28 | 01277 Dresden</v>
      </c>
      <c r="C30" s="514"/>
      <c r="D30" s="514"/>
      <c r="E30" s="514"/>
      <c r="F30" s="106"/>
      <c r="G30" s="60"/>
      <c r="H30" s="60"/>
      <c r="I30" s="60"/>
    </row>
    <row r="31" spans="1:9" x14ac:dyDescent="0.25">
      <c r="A31" s="106"/>
      <c r="B31" s="514" t="str">
        <f ca="1">IF(ISERROR(Ansprchprtnr!$L$3),"",Ansprchprtnr!$L$4&amp;INDIRECT("Ansprchprtnr!"&amp;"D"&amp;Ansprchprtnr!$L$3)&amp;Ansprchprtnr!$L$6&amp;INDIRECT("Ansprchprtnr!"&amp;"E"&amp;Ansprchprtnr!$L$3))</f>
        <v>Telefon 0351 83391-3192 | Fax -3314</v>
      </c>
      <c r="C31" s="514"/>
      <c r="D31" s="514"/>
      <c r="E31" s="514"/>
      <c r="F31" s="106"/>
      <c r="G31" s="60"/>
      <c r="H31" s="60"/>
      <c r="I31" s="60"/>
    </row>
    <row r="32" spans="1:9" x14ac:dyDescent="0.25">
      <c r="A32" s="106"/>
      <c r="B32" s="514" t="str">
        <f ca="1">IF(ISERROR(Ansprchprtnr!$L$3),"",INDIRECT("Ansprchprtnr!"&amp;"F"&amp;Ansprchprtnr!$L$3))</f>
        <v>stefan.makowski@iws.fraunhofer.de</v>
      </c>
      <c r="C32" s="514"/>
      <c r="D32" s="514"/>
      <c r="E32" s="514"/>
      <c r="F32" s="106"/>
      <c r="G32" s="60"/>
      <c r="H32" s="60"/>
      <c r="I32" s="60"/>
    </row>
    <row r="33" spans="1:6" x14ac:dyDescent="0.25">
      <c r="A33" s="106"/>
      <c r="B33" s="513" t="str">
        <f>IF(B28="siehe Tab Ansprchprtnr","","www.iws.fraunhofer.de")</f>
        <v>www.iws.fraunhofer.de</v>
      </c>
      <c r="C33" s="514"/>
      <c r="D33" s="514"/>
      <c r="E33" s="514"/>
      <c r="F33" s="106"/>
    </row>
    <row r="34" spans="1:6" x14ac:dyDescent="0.25">
      <c r="A34" s="106"/>
      <c r="B34" s="106"/>
      <c r="C34" s="106"/>
      <c r="D34" s="106"/>
      <c r="E34" s="106"/>
      <c r="F34" s="106"/>
    </row>
    <row r="35" spans="1:6" s="105" customFormat="1" ht="11.25" x14ac:dyDescent="0.2">
      <c r="A35" s="104" t="s">
        <v>81</v>
      </c>
      <c r="B35" s="114"/>
      <c r="C35" s="114"/>
      <c r="D35" s="114"/>
      <c r="E35" s="114"/>
      <c r="F35" s="114"/>
    </row>
    <row r="36" spans="1:6" s="105" customFormat="1" ht="11.25" x14ac:dyDescent="0.2">
      <c r="A36" s="512" t="s">
        <v>116</v>
      </c>
      <c r="B36" s="512"/>
      <c r="C36" s="512"/>
      <c r="D36" s="512"/>
      <c r="E36" s="512"/>
      <c r="F36" s="114"/>
    </row>
    <row r="37" spans="1:6" s="105" customFormat="1" ht="11.25" x14ac:dyDescent="0.2">
      <c r="A37" s="512" t="s">
        <v>114</v>
      </c>
      <c r="B37" s="512"/>
      <c r="C37" s="512"/>
      <c r="D37" s="512"/>
      <c r="E37" s="512"/>
      <c r="F37" s="114"/>
    </row>
    <row r="38" spans="1:6" s="105" customFormat="1" ht="11.25" x14ac:dyDescent="0.2">
      <c r="A38" s="512" t="s">
        <v>83</v>
      </c>
      <c r="B38" s="512"/>
      <c r="C38" s="512"/>
      <c r="D38" s="512"/>
      <c r="E38" s="512"/>
      <c r="F38" s="114"/>
    </row>
    <row r="39" spans="1:6" s="105" customFormat="1" ht="11.25" x14ac:dyDescent="0.2">
      <c r="A39" s="512" t="s">
        <v>115</v>
      </c>
      <c r="B39" s="512"/>
      <c r="C39" s="512"/>
      <c r="D39" s="512"/>
      <c r="E39" s="512"/>
      <c r="F39" s="114"/>
    </row>
    <row r="40" spans="1:6" s="105" customFormat="1" ht="11.25" x14ac:dyDescent="0.2">
      <c r="A40" s="512" t="s">
        <v>84</v>
      </c>
      <c r="B40" s="512"/>
      <c r="C40" s="512"/>
      <c r="D40" s="512"/>
      <c r="E40" s="512"/>
      <c r="F40" s="114"/>
    </row>
    <row r="41" spans="1:6" s="105" customFormat="1" ht="11.25" x14ac:dyDescent="0.2">
      <c r="A41" s="512" t="s">
        <v>85</v>
      </c>
      <c r="B41" s="512"/>
      <c r="C41" s="512"/>
      <c r="D41" s="512"/>
      <c r="E41" s="512"/>
      <c r="F41" s="114"/>
    </row>
    <row r="42" spans="1:6" s="105" customFormat="1" ht="11.25" x14ac:dyDescent="0.2">
      <c r="A42" s="512" t="s">
        <v>82</v>
      </c>
      <c r="B42" s="512"/>
      <c r="C42" s="512"/>
      <c r="D42" s="512"/>
      <c r="E42" s="512"/>
      <c r="F42" s="114"/>
    </row>
    <row r="43" spans="1:6" x14ac:dyDescent="0.25">
      <c r="A43" s="529" t="s">
        <v>213</v>
      </c>
      <c r="B43" s="529"/>
      <c r="C43" s="529"/>
      <c r="D43" s="529"/>
      <c r="E43" s="529"/>
      <c r="F43" s="106"/>
    </row>
    <row r="44" spans="1:6" x14ac:dyDescent="0.25">
      <c r="A44" s="529"/>
      <c r="B44" s="529"/>
      <c r="C44" s="529"/>
      <c r="D44" s="529"/>
      <c r="E44" s="529"/>
      <c r="F44" s="106"/>
    </row>
    <row r="45" spans="1:6" x14ac:dyDescent="0.25">
      <c r="A45" s="106"/>
      <c r="B45" s="106"/>
      <c r="C45" s="106"/>
      <c r="D45" s="106"/>
      <c r="E45" s="106"/>
      <c r="F45" s="106"/>
    </row>
    <row r="46" spans="1:6" x14ac:dyDescent="0.25">
      <c r="A46" s="106"/>
      <c r="B46" s="106"/>
      <c r="C46" s="106"/>
      <c r="D46" s="106"/>
      <c r="E46" s="106"/>
      <c r="F46" s="106"/>
    </row>
    <row r="47" spans="1:6" x14ac:dyDescent="0.25">
      <c r="A47" s="106"/>
      <c r="B47" s="106"/>
      <c r="C47" s="106"/>
      <c r="D47" s="106"/>
      <c r="E47" s="106"/>
      <c r="F47" s="106"/>
    </row>
    <row r="48" spans="1:6" x14ac:dyDescent="0.25">
      <c r="A48" s="106"/>
      <c r="B48" s="106"/>
      <c r="C48" s="106"/>
      <c r="D48" s="106"/>
      <c r="E48" s="106"/>
      <c r="F48" s="106"/>
    </row>
    <row r="49" spans="1:6" x14ac:dyDescent="0.25">
      <c r="A49" s="106"/>
      <c r="B49" s="106"/>
      <c r="C49" s="106"/>
      <c r="D49" s="106"/>
      <c r="E49" s="106"/>
      <c r="F49" s="106"/>
    </row>
    <row r="50" spans="1:6" x14ac:dyDescent="0.25">
      <c r="A50" s="106"/>
      <c r="B50" s="106"/>
      <c r="C50" s="106"/>
      <c r="D50" s="106"/>
      <c r="E50" s="106"/>
      <c r="F50" s="106"/>
    </row>
    <row r="51" spans="1:6" x14ac:dyDescent="0.25">
      <c r="A51" s="106"/>
      <c r="B51" s="106"/>
      <c r="C51" s="106"/>
      <c r="D51" s="106"/>
      <c r="E51" s="106"/>
      <c r="F51" s="106"/>
    </row>
    <row r="52" spans="1:6" x14ac:dyDescent="0.25">
      <c r="A52" s="99"/>
      <c r="B52" s="99"/>
      <c r="C52" s="99"/>
      <c r="D52" s="99"/>
      <c r="E52" s="99"/>
      <c r="F52" s="99"/>
    </row>
  </sheetData>
  <mergeCells count="24">
    <mergeCell ref="A1:F1"/>
    <mergeCell ref="B24:F26"/>
    <mergeCell ref="B3:F3"/>
    <mergeCell ref="B4:F4"/>
    <mergeCell ref="B5:F5"/>
    <mergeCell ref="B7:F7"/>
    <mergeCell ref="B8:F8"/>
    <mergeCell ref="B10:F10"/>
    <mergeCell ref="B11:F11"/>
    <mergeCell ref="B13:E13"/>
    <mergeCell ref="A43:E44"/>
    <mergeCell ref="A41:E41"/>
    <mergeCell ref="A42:E42"/>
    <mergeCell ref="B28:E28"/>
    <mergeCell ref="B29:E29"/>
    <mergeCell ref="B30:E30"/>
    <mergeCell ref="B31:E31"/>
    <mergeCell ref="B32:E32"/>
    <mergeCell ref="B33:E33"/>
    <mergeCell ref="A36:E36"/>
    <mergeCell ref="A37:E37"/>
    <mergeCell ref="A38:E38"/>
    <mergeCell ref="A39:E39"/>
    <mergeCell ref="A40:E4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theme="0" tint="-4.9989318521683403E-2"/>
  </sheetPr>
  <dimension ref="A1:L12"/>
  <sheetViews>
    <sheetView workbookViewId="0">
      <selection activeCell="B1" sqref="B1"/>
    </sheetView>
  </sheetViews>
  <sheetFormatPr baseColWidth="10" defaultRowHeight="12.75" x14ac:dyDescent="0.2"/>
  <cols>
    <col min="1" max="1" width="25.42578125" bestFit="1" customWidth="1"/>
    <col min="2" max="2" width="32.7109375" bestFit="1" customWidth="1"/>
    <col min="3" max="3" width="11.140625" bestFit="1" customWidth="1"/>
    <col min="4" max="4" width="18.28515625" bestFit="1" customWidth="1"/>
    <col min="5" max="5" width="14.7109375" bestFit="1" customWidth="1"/>
    <col min="6" max="6" width="31" bestFit="1" customWidth="1"/>
    <col min="10" max="10" width="17.140625" bestFit="1" customWidth="1"/>
    <col min="11" max="11" width="7.5703125" bestFit="1" customWidth="1"/>
    <col min="12" max="12" width="19.85546875" bestFit="1" customWidth="1"/>
  </cols>
  <sheetData>
    <row r="1" spans="1:12" x14ac:dyDescent="0.2">
      <c r="A1" s="246" t="s">
        <v>177</v>
      </c>
      <c r="B1" s="245" t="s">
        <v>219</v>
      </c>
    </row>
    <row r="3" spans="1:12" s="243" customFormat="1" x14ac:dyDescent="0.2">
      <c r="A3" s="243" t="s">
        <v>160</v>
      </c>
      <c r="B3" s="243" t="s">
        <v>175</v>
      </c>
      <c r="C3" s="243" t="s">
        <v>176</v>
      </c>
      <c r="D3" s="243" t="s">
        <v>161</v>
      </c>
      <c r="E3" s="243" t="s">
        <v>162</v>
      </c>
      <c r="F3" s="243" t="s">
        <v>163</v>
      </c>
      <c r="J3" s="243" t="s">
        <v>166</v>
      </c>
      <c r="K3" s="243" t="s">
        <v>167</v>
      </c>
      <c r="L3">
        <f>MATCH(B1,A:A,)</f>
        <v>4</v>
      </c>
    </row>
    <row r="4" spans="1:12" x14ac:dyDescent="0.2">
      <c r="A4" t="s">
        <v>219</v>
      </c>
      <c r="B4" s="35" t="s">
        <v>215</v>
      </c>
      <c r="C4" s="35"/>
      <c r="D4">
        <v>3192</v>
      </c>
      <c r="E4">
        <v>3314</v>
      </c>
      <c r="F4" t="s">
        <v>94</v>
      </c>
      <c r="J4" s="243" t="s">
        <v>168</v>
      </c>
      <c r="K4" s="243" t="s">
        <v>169</v>
      </c>
      <c r="L4" s="35" t="s">
        <v>172</v>
      </c>
    </row>
    <row r="5" spans="1:12" x14ac:dyDescent="0.2">
      <c r="A5" t="s">
        <v>220</v>
      </c>
      <c r="B5" s="35" t="s">
        <v>164</v>
      </c>
      <c r="C5" s="35"/>
      <c r="D5">
        <v>3247</v>
      </c>
      <c r="E5">
        <v>3314</v>
      </c>
      <c r="F5" t="s">
        <v>95</v>
      </c>
      <c r="J5" s="243"/>
      <c r="K5" s="243" t="s">
        <v>170</v>
      </c>
      <c r="L5" s="35" t="s">
        <v>171</v>
      </c>
    </row>
    <row r="6" spans="1:12" x14ac:dyDescent="0.2">
      <c r="A6" t="s">
        <v>221</v>
      </c>
      <c r="B6" s="35" t="s">
        <v>165</v>
      </c>
      <c r="C6" s="35"/>
      <c r="D6">
        <v>3414</v>
      </c>
      <c r="E6">
        <v>3314</v>
      </c>
      <c r="F6" t="s">
        <v>155</v>
      </c>
      <c r="J6" s="243"/>
      <c r="K6" s="243" t="s">
        <v>173</v>
      </c>
      <c r="L6" s="35" t="s">
        <v>174</v>
      </c>
    </row>
    <row r="11" spans="1:12" x14ac:dyDescent="0.2">
      <c r="L11" s="35"/>
    </row>
    <row r="12" spans="1:12" x14ac:dyDescent="0.2">
      <c r="L12" s="35"/>
    </row>
  </sheetData>
  <dataValidations count="1">
    <dataValidation type="list" allowBlank="1" showInputMessage="1" showErrorMessage="1" sqref="B1">
      <formula1>$A$4:$A$2000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theme="0"/>
  </sheetPr>
  <dimension ref="A1:T15"/>
  <sheetViews>
    <sheetView workbookViewId="0">
      <selection activeCell="A15" sqref="A15"/>
    </sheetView>
  </sheetViews>
  <sheetFormatPr baseColWidth="10" defaultColWidth="11.42578125" defaultRowHeight="15" x14ac:dyDescent="0.25"/>
  <cols>
    <col min="1" max="1" width="65.42578125" customWidth="1"/>
    <col min="2" max="2" width="11.5703125" customWidth="1"/>
    <col min="3" max="3" width="16.140625" customWidth="1"/>
    <col min="4" max="19" width="11.5703125" customWidth="1"/>
    <col min="20" max="16384" width="11.42578125" style="22"/>
  </cols>
  <sheetData>
    <row r="1" spans="1:20" x14ac:dyDescent="0.25">
      <c r="A1" t="s">
        <v>31</v>
      </c>
      <c r="B1" t="str">
        <f>IF(ISBLANK('Prtkl std'!B3),"",'Prtkl std'!B3)</f>
        <v>251202P1</v>
      </c>
      <c r="T1"/>
    </row>
    <row r="2" spans="1:20" x14ac:dyDescent="0.25">
      <c r="A2" t="s">
        <v>7</v>
      </c>
      <c r="B2" s="35" t="str">
        <f>IF('Prtkl std'!G3="","",'Prtkl std'!G3)</f>
        <v>PF1</v>
      </c>
    </row>
    <row r="3" spans="1:20" x14ac:dyDescent="0.25">
      <c r="A3" s="35" t="s">
        <v>92</v>
      </c>
      <c r="B3" s="24" t="str">
        <f>IF(B1="","",'Prtkl std'!N30)</f>
        <v>lapped</v>
      </c>
    </row>
    <row r="4" spans="1:20" x14ac:dyDescent="0.25">
      <c r="A4" s="35" t="s">
        <v>0</v>
      </c>
      <c r="B4" s="79">
        <f>IF(OR('Prtkl std'!BM10="",'Prtkl std'!BM10=0),"",'Prtkl std'!BM10)</f>
        <v>1.4</v>
      </c>
      <c r="C4" s="35" t="s">
        <v>90</v>
      </c>
    </row>
    <row r="5" spans="1:20" x14ac:dyDescent="0.25">
      <c r="A5" s="35" t="s">
        <v>91</v>
      </c>
      <c r="B5" s="79">
        <f>IF(OR('Prtkl std'!BM19="",'Prtkl std'!BM19=0),"",'Prtkl std'!BM19)</f>
        <v>0.2</v>
      </c>
      <c r="C5" s="35" t="s">
        <v>90</v>
      </c>
    </row>
    <row r="6" spans="1:20" x14ac:dyDescent="0.25">
      <c r="A6" t="s">
        <v>189</v>
      </c>
      <c r="B6">
        <f>IF(B1="","",'Prtkl std'!BM18)</f>
        <v>3</v>
      </c>
    </row>
    <row r="7" spans="1:20" x14ac:dyDescent="0.25">
      <c r="A7" t="s">
        <v>260</v>
      </c>
      <c r="B7">
        <f ca="1">IF('Prtkl std'!C91&lt;&gt;0,'Prtkl std'!C107,"")</f>
        <v>7.2235732181398751E-5</v>
      </c>
      <c r="C7" t="s">
        <v>255</v>
      </c>
    </row>
    <row r="8" spans="1:20" x14ac:dyDescent="0.25">
      <c r="A8" t="s">
        <v>261</v>
      </c>
      <c r="B8">
        <f ca="1">IF('Prtkl std'!C91&lt;&gt;0,'Prtkl std'!C109,"")</f>
        <v>6.2934727208727905E-5</v>
      </c>
      <c r="C8" t="s">
        <v>255</v>
      </c>
    </row>
    <row r="9" spans="1:20" x14ac:dyDescent="0.25">
      <c r="A9" t="s">
        <v>262</v>
      </c>
      <c r="B9">
        <f ca="1">IF('Prtkl std'!C91&lt;&gt;0,'Prtkl std'!E109,"")</f>
        <v>5.9352364270481221E-6</v>
      </c>
      <c r="C9" t="s">
        <v>255</v>
      </c>
    </row>
    <row r="10" spans="1:20" x14ac:dyDescent="0.25">
      <c r="A10" t="s">
        <v>263</v>
      </c>
      <c r="B10" s="24">
        <f ca="1">IF('Prtkl std'!C91&lt;&gt;0,'Prtkl std'!C111,"")</f>
        <v>9.7778769641584048E-8</v>
      </c>
      <c r="C10" t="s">
        <v>255</v>
      </c>
    </row>
    <row r="11" spans="1:20" x14ac:dyDescent="0.25">
      <c r="A11" t="s">
        <v>264</v>
      </c>
      <c r="B11" s="24">
        <f ca="1">IF('Prtkl std'!C91&lt;&gt;0,'Prtkl std'!E111,"")</f>
        <v>9.2478891880379879E-9</v>
      </c>
      <c r="C11" t="s">
        <v>255</v>
      </c>
    </row>
    <row r="12" spans="1:20" x14ac:dyDescent="0.25">
      <c r="A12" t="s">
        <v>27</v>
      </c>
      <c r="B12" s="345">
        <f>IF(B1="","",'Prtkl std'!S30)</f>
        <v>0</v>
      </c>
    </row>
    <row r="13" spans="1:20" x14ac:dyDescent="0.25">
      <c r="A13" t="s">
        <v>179</v>
      </c>
      <c r="B13" s="247" t="str">
        <f>IF(B2="","",'Prtkl std'!L5)</f>
        <v>KSG 117</v>
      </c>
    </row>
    <row r="14" spans="1:20" ht="15" customHeight="1" x14ac:dyDescent="0.25">
      <c r="A14" t="s">
        <v>190</v>
      </c>
      <c r="B14" t="str">
        <f>IF(B2="","",'Prtkl std'!Z1)</f>
        <v>V034</v>
      </c>
    </row>
    <row r="15" spans="1:20" x14ac:dyDescent="0.25">
      <c r="A15" t="s">
        <v>267</v>
      </c>
      <c r="B15" s="247">
        <f>IF(B2="","",'Prtkl std'!Q3)</f>
        <v>46086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Prtkl std</vt:lpstr>
      <vt:lpstr>Prtkl ext en</vt:lpstr>
      <vt:lpstr>Prtkl ext de</vt:lpstr>
      <vt:lpstr>Ansprchprtnr</vt:lpstr>
      <vt:lpstr>Uebergabe</vt:lpstr>
      <vt:lpstr>'Prtkl ext en'!Druckbereich</vt:lpstr>
    </vt:vector>
  </TitlesOfParts>
  <Company>IWS Dresden,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Makowski</dc:creator>
  <cp:lastModifiedBy>Skorloff, Paul</cp:lastModifiedBy>
  <cp:lastPrinted>2017-08-23T14:37:04Z</cp:lastPrinted>
  <dcterms:created xsi:type="dcterms:W3CDTF">2012-05-16T15:37:54Z</dcterms:created>
  <dcterms:modified xsi:type="dcterms:W3CDTF">2026-03-06T09:27:03Z</dcterms:modified>
</cp:coreProperties>
</file>