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filer01\daten21100\03_Beschichtungen\2025\251202P1_ta-C_1,5µm_stehend_Ti-Zwischenschicht\Raman\"/>
    </mc:Choice>
  </mc:AlternateContent>
  <bookViews>
    <workbookView xWindow="17355" yWindow="120" windowWidth="9165" windowHeight="5130" activeTab="1"/>
  </bookViews>
  <sheets>
    <sheet name="Einfügehilfe" sheetId="3" r:id="rId1"/>
    <sheet name="Daten" sheetId="2" r:id="rId2"/>
    <sheet name="Uebergabe" sheetId="9" r:id="rId3"/>
  </sheets>
  <calcPr calcId="162913"/>
</workbook>
</file>

<file path=xl/calcChain.xml><?xml version="1.0" encoding="utf-8"?>
<calcChain xmlns="http://schemas.openxmlformats.org/spreadsheetml/2006/main">
  <c r="A11" i="3" l="1"/>
  <c r="B11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W27" i="2" l="1"/>
  <c r="V27" i="2"/>
  <c r="W26" i="2"/>
  <c r="V26" i="2"/>
  <c r="W25" i="2"/>
  <c r="V25" i="2"/>
  <c r="B19" i="9" l="1"/>
  <c r="B11" i="9"/>
  <c r="W22" i="2" l="1"/>
  <c r="V22" i="2"/>
  <c r="B1" i="9" l="1"/>
  <c r="B2" i="9"/>
  <c r="B12" i="9"/>
  <c r="B3" i="9"/>
  <c r="B13" i="9"/>
  <c r="B14" i="9"/>
  <c r="B15" i="9"/>
  <c r="B16" i="9"/>
  <c r="B17" i="9"/>
  <c r="B18" i="9"/>
  <c r="B10" i="9"/>
  <c r="AU25" i="2"/>
  <c r="B31" i="9" s="1"/>
  <c r="AT25" i="2"/>
  <c r="B30" i="9" s="1"/>
  <c r="AS25" i="2"/>
  <c r="B29" i="9" s="1"/>
  <c r="AR25" i="2"/>
  <c r="B28" i="9" s="1"/>
  <c r="AQ25" i="2"/>
  <c r="B27" i="9" s="1"/>
  <c r="AP25" i="2"/>
  <c r="B26" i="9" s="1"/>
  <c r="AO25" i="2"/>
  <c r="B25" i="9" s="1"/>
  <c r="AN25" i="2"/>
  <c r="B24" i="9" s="1"/>
  <c r="AM25" i="2"/>
  <c r="B23" i="9" s="1"/>
  <c r="AL25" i="2"/>
  <c r="B22" i="9" s="1"/>
  <c r="AK25" i="2"/>
  <c r="B21" i="9" s="1"/>
  <c r="AI25" i="2" l="1"/>
  <c r="B9" i="9" s="1"/>
  <c r="B39" i="3" l="1"/>
  <c r="A39" i="3"/>
  <c r="T35" i="3"/>
  <c r="P35" i="3"/>
  <c r="Q35" i="3"/>
  <c r="R35" i="3"/>
  <c r="S35" i="3"/>
  <c r="L35" i="3"/>
  <c r="M35" i="3"/>
  <c r="N35" i="3"/>
  <c r="O35" i="3"/>
  <c r="K35" i="3"/>
  <c r="J35" i="3"/>
  <c r="G35" i="3"/>
  <c r="F35" i="3"/>
  <c r="E35" i="3"/>
  <c r="D35" i="3"/>
  <c r="C35" i="3"/>
  <c r="B35" i="3"/>
  <c r="A35" i="3"/>
  <c r="F39" i="3" l="1"/>
  <c r="AJ25" i="2" l="1"/>
  <c r="B20" i="9" s="1"/>
  <c r="AA27" i="2"/>
  <c r="Y27" i="2"/>
  <c r="Z27" i="2"/>
  <c r="X27" i="2"/>
  <c r="AA26" i="2"/>
  <c r="Y26" i="2"/>
  <c r="Z26" i="2"/>
  <c r="X26" i="2"/>
  <c r="AA25" i="2"/>
  <c r="Y25" i="2"/>
  <c r="Z25" i="2"/>
  <c r="X25" i="2"/>
  <c r="AH25" i="2" l="1"/>
  <c r="B8" i="9" s="1"/>
  <c r="AD25" i="2"/>
  <c r="B4" i="9" s="1"/>
  <c r="AE25" i="2"/>
  <c r="B5" i="9" s="1"/>
  <c r="AF25" i="2"/>
  <c r="B6" i="9" s="1"/>
  <c r="AG25" i="2"/>
  <c r="B7" i="9" s="1"/>
  <c r="A25" i="3"/>
  <c r="B25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A21" i="3"/>
  <c r="F25" i="3" l="1"/>
  <c r="Y22" i="2" l="1"/>
  <c r="X22" i="2"/>
  <c r="AA22" i="2"/>
  <c r="Z22" i="2"/>
</calcChain>
</file>

<file path=xl/comments1.xml><?xml version="1.0" encoding="utf-8"?>
<comments xmlns="http://schemas.openxmlformats.org/spreadsheetml/2006/main">
  <authors>
    <author>Makowski, Stefan</author>
    <author>user</author>
  </authors>
  <commentList>
    <comment ref="H35" authorId="0" shapeId="0">
      <text>
        <r>
          <rPr>
            <b/>
            <sz val="8"/>
            <color indexed="81"/>
            <rFont val="Tahoma"/>
            <family val="2"/>
          </rPr>
          <t>Makowski, Stefan:</t>
        </r>
        <r>
          <rPr>
            <sz val="8"/>
            <color indexed="81"/>
            <rFont val="Tahoma"/>
            <family val="2"/>
          </rPr>
          <t xml:space="preserve">
Q wird auf unendlich gesetzt, um die vorhandenen Rechenroutinen zu übernehmen. In origin wird der Grafit jedoch mit 2xLorentz gefittet</t>
        </r>
      </text>
    </comment>
    <comment ref="B43" authorId="1" shapeId="0">
      <text>
        <r>
          <rPr>
            <b/>
            <sz val="10"/>
            <color indexed="81"/>
            <rFont val="Tahoma"/>
            <family val="2"/>
          </rPr>
          <t>Intensität</t>
        </r>
      </text>
    </comment>
    <comment ref="D43" authorId="1" shapeId="0">
      <text>
        <r>
          <rPr>
            <b/>
            <sz val="10"/>
            <color indexed="81"/>
            <rFont val="Tahoma"/>
            <family val="2"/>
          </rPr>
          <t>Lage des Peakmittelpunktes in 1/cm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F43" authorId="1" shapeId="0">
      <text>
        <r>
          <rPr>
            <sz val="10"/>
            <color indexed="81"/>
            <rFont val="Tahoma"/>
            <family val="2"/>
          </rPr>
          <t xml:space="preserve">Breite des Peaks in 1/cm
</t>
        </r>
      </text>
    </comment>
    <comment ref="H43" authorId="1" shapeId="0">
      <text>
        <r>
          <rPr>
            <sz val="10"/>
            <color indexed="81"/>
            <rFont val="Tahoma"/>
            <family val="2"/>
          </rPr>
          <t xml:space="preserve">Schiefefaktor
</t>
        </r>
      </text>
    </comment>
    <comment ref="T43" authorId="1" shapeId="0">
      <text>
        <r>
          <rPr>
            <b/>
            <sz val="10"/>
            <color indexed="81"/>
            <rFont val="Tahoma"/>
            <family val="2"/>
          </rPr>
          <t>Korrelationskoeffizient zwischen Fit und Daten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Makowski, Stefan</author>
    <author>user</author>
    <author>Stefan Makowski</author>
    <author>makowski</author>
  </authors>
  <commentList>
    <comment ref="I16" authorId="0" shapeId="0">
      <text>
        <r>
          <rPr>
            <b/>
            <sz val="9"/>
            <color indexed="81"/>
            <rFont val="Segoe UI"/>
            <family val="2"/>
          </rPr>
          <t>Makowski, Stefan:</t>
        </r>
        <r>
          <rPr>
            <sz val="9"/>
            <color indexed="81"/>
            <rFont val="Segoe UI"/>
            <family val="2"/>
          </rPr>
          <t xml:space="preserve">
Vorschläge: typisches Spektrum/ausgeprägter D-Peak/schwaches Signal/schlechter Modellfit</t>
        </r>
      </text>
    </comment>
    <comment ref="AB18" authorId="0" shapeId="0">
      <text>
        <r>
          <rPr>
            <b/>
            <sz val="9"/>
            <color indexed="81"/>
            <rFont val="Segoe UI"/>
            <family val="2"/>
          </rPr>
          <t>Makowski, Stefan:</t>
        </r>
        <r>
          <rPr>
            <sz val="9"/>
            <color indexed="81"/>
            <rFont val="Segoe UI"/>
            <family val="2"/>
          </rPr>
          <t xml:space="preserve">
per Hand eintragen, vorzugsweise identisch für alle Datensätze</t>
        </r>
      </text>
    </comment>
    <comment ref="A20" authorId="0" shapeId="0">
      <text>
        <r>
          <rPr>
            <b/>
            <sz val="8"/>
            <color indexed="81"/>
            <rFont val="Tahoma"/>
            <family val="2"/>
          </rPr>
          <t>Makowski, Stefan:</t>
        </r>
        <r>
          <rPr>
            <sz val="8"/>
            <color indexed="81"/>
            <rFont val="Tahoma"/>
            <family val="2"/>
          </rPr>
          <t xml:space="preserve">
A = Auftrag
I = Intern
</t>
        </r>
      </text>
    </comment>
    <comment ref="C20" authorId="1" shapeId="0">
      <text>
        <r>
          <rPr>
            <b/>
            <sz val="10"/>
            <color indexed="81"/>
            <rFont val="Tahoma"/>
            <family val="2"/>
          </rPr>
          <t>Intensität</t>
        </r>
      </text>
    </comment>
    <comment ref="E20" authorId="1" shapeId="0">
      <text>
        <r>
          <rPr>
            <b/>
            <sz val="10"/>
            <color indexed="81"/>
            <rFont val="Tahoma"/>
            <family val="2"/>
          </rPr>
          <t>Lage des Peakmittelpunktes in 1/cm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G20" authorId="1" shapeId="0">
      <text>
        <r>
          <rPr>
            <sz val="10"/>
            <color indexed="81"/>
            <rFont val="Tahoma"/>
            <family val="2"/>
          </rPr>
          <t xml:space="preserve">Breite des Peaks in 1/cm
</t>
        </r>
      </text>
    </comment>
    <comment ref="I20" authorId="1" shapeId="0">
      <text>
        <r>
          <rPr>
            <sz val="10"/>
            <color indexed="81"/>
            <rFont val="Tahoma"/>
            <family val="2"/>
          </rPr>
          <t xml:space="preserve">Schiefefaktor
</t>
        </r>
      </text>
    </comment>
    <comment ref="U20" authorId="1" shapeId="0">
      <text>
        <r>
          <rPr>
            <b/>
            <sz val="10"/>
            <color indexed="81"/>
            <rFont val="Tahoma"/>
            <family val="2"/>
          </rPr>
          <t>Korrelationskoeffizient zwischen Fit und Daten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V20" authorId="0" shapeId="0">
      <text>
        <r>
          <rPr>
            <b/>
            <sz val="9"/>
            <color indexed="81"/>
            <rFont val="Segoe UI"/>
            <family val="2"/>
          </rPr>
          <t>Makowski, Stefan:</t>
        </r>
        <r>
          <rPr>
            <sz val="9"/>
            <color indexed="81"/>
            <rFont val="Segoe UI"/>
            <family val="2"/>
          </rPr>
          <t xml:space="preserve">
Achsen jeweils formiert mit automatischer Formatierung (Skala von grün/hoch n ach rot/niedrig)
</t>
        </r>
      </text>
    </comment>
    <comment ref="V21" authorId="2" shapeId="0">
      <text>
        <r>
          <rPr>
            <b/>
            <sz val="8"/>
            <color indexed="81"/>
            <rFont val="Tahoma"/>
            <family val="2"/>
          </rPr>
          <t>Stefan Makowski:</t>
        </r>
        <r>
          <rPr>
            <sz val="8"/>
            <color indexed="81"/>
            <rFont val="Tahoma"/>
            <family val="2"/>
          </rPr>
          <t xml:space="preserve">
Maß für Fitqualität: 
=abs(log(1-R^2))
=Anzahl der 9er-Stellen</t>
        </r>
      </text>
    </comment>
    <comment ref="W21" authorId="0" shapeId="0">
      <text>
        <r>
          <rPr>
            <b/>
            <sz val="8"/>
            <color indexed="81"/>
            <rFont val="Tahoma"/>
            <family val="2"/>
          </rPr>
          <t>Makowski, Stefan:</t>
        </r>
        <r>
          <rPr>
            <sz val="8"/>
            <color indexed="81"/>
            <rFont val="Tahoma"/>
            <family val="2"/>
          </rPr>
          <t xml:space="preserve">
Signal-Baseline-Ratio
Signalstärke: 
Verhältnis der Intensitäten von G-Peak und Untergrund an Ort des G-Peaks</t>
        </r>
      </text>
    </comment>
    <comment ref="X21" authorId="3" shapeId="0">
      <text>
        <r>
          <rPr>
            <b/>
            <sz val="8"/>
            <color indexed="81"/>
            <rFont val="Tahoma"/>
            <family val="2"/>
          </rPr>
          <t>makowski:</t>
        </r>
        <r>
          <rPr>
            <sz val="8"/>
            <color indexed="81"/>
            <rFont val="Tahoma"/>
            <family val="2"/>
          </rPr>
          <t xml:space="preserve">
korrigierte Lage des G-Peak (tatsächliches Maximum), nicht Mittelwert</t>
        </r>
      </text>
    </comment>
    <comment ref="Z21" authorId="3" shapeId="0">
      <text>
        <r>
          <rPr>
            <b/>
            <sz val="8"/>
            <color indexed="81"/>
            <rFont val="Tahoma"/>
            <family val="2"/>
          </rPr>
          <t>makowski:</t>
        </r>
        <r>
          <rPr>
            <sz val="8"/>
            <color indexed="81"/>
            <rFont val="Tahoma"/>
            <family val="2"/>
          </rPr>
          <t xml:space="preserve">
Peakhöhenverhältnis (D-G-Peak zu D-Peak)</t>
        </r>
      </text>
    </comment>
    <comment ref="AD21" authorId="3" shapeId="0">
      <text>
        <r>
          <rPr>
            <b/>
            <sz val="8"/>
            <color indexed="81"/>
            <rFont val="Tahoma"/>
            <family val="2"/>
          </rPr>
          <t>makowski:</t>
        </r>
        <r>
          <rPr>
            <sz val="8"/>
            <color indexed="81"/>
            <rFont val="Tahoma"/>
            <family val="2"/>
          </rPr>
          <t xml:space="preserve">
korrigierte Lage des G-Peak (tatsächliches Maximum), nicht Mittelwert</t>
        </r>
      </text>
    </comment>
    <comment ref="AF21" authorId="3" shapeId="0">
      <text>
        <r>
          <rPr>
            <b/>
            <sz val="8"/>
            <color indexed="81"/>
            <rFont val="Tahoma"/>
            <family val="2"/>
          </rPr>
          <t>makowski:</t>
        </r>
        <r>
          <rPr>
            <sz val="8"/>
            <color indexed="81"/>
            <rFont val="Tahoma"/>
            <family val="2"/>
          </rPr>
          <t xml:space="preserve">
Peakhöhenverhältnis (D-G-Peak zu D-Peak)</t>
        </r>
      </text>
    </comment>
  </commentList>
</comments>
</file>

<file path=xl/sharedStrings.xml><?xml version="1.0" encoding="utf-8"?>
<sst xmlns="http://schemas.openxmlformats.org/spreadsheetml/2006/main" count="351" uniqueCount="130">
  <si>
    <t>m</t>
  </si>
  <si>
    <t>n</t>
  </si>
  <si>
    <t>R^2</t>
  </si>
  <si>
    <t>Wert</t>
  </si>
  <si>
    <t>I0G</t>
  </si>
  <si>
    <t>w0G</t>
  </si>
  <si>
    <t>BG</t>
  </si>
  <si>
    <t>QG</t>
  </si>
  <si>
    <t>I0D</t>
  </si>
  <si>
    <t>w0D</t>
  </si>
  <si>
    <t>BD</t>
  </si>
  <si>
    <t>Datei</t>
  </si>
  <si>
    <t>G-Peak</t>
  </si>
  <si>
    <t>D-Peak</t>
  </si>
  <si>
    <t>Baseline</t>
  </si>
  <si>
    <t>Fit</t>
  </si>
  <si>
    <t>Δ</t>
  </si>
  <si>
    <t>I(D)/I(G)</t>
  </si>
  <si>
    <t>wG</t>
  </si>
  <si>
    <t>Fitgrenzen</t>
  </si>
  <si>
    <t>Statistik</t>
  </si>
  <si>
    <t>Standardfehler</t>
  </si>
  <si>
    <t>Chi-Quadr Reduziert</t>
  </si>
  <si>
    <t>Kor. R-Quadrat</t>
  </si>
  <si>
    <t>Hier entnehmen</t>
  </si>
  <si>
    <t>Origin 8.6 hier reinkopieren</t>
  </si>
  <si>
    <t>Fitqualität</t>
  </si>
  <si>
    <t>Standard-Fit</t>
  </si>
  <si>
    <t>wPG</t>
  </si>
  <si>
    <t>BPG</t>
  </si>
  <si>
    <t>IPD</t>
  </si>
  <si>
    <t>wPD</t>
  </si>
  <si>
    <t>BPD</t>
  </si>
  <si>
    <t>Hier entnehmen Standardkurve</t>
  </si>
  <si>
    <t>Hier entnehmen Partikeldaten</t>
  </si>
  <si>
    <t>wPartikel(D)</t>
  </si>
  <si>
    <t>wPartikel(G)</t>
  </si>
  <si>
    <t>Mit Partikel (Zusatzpeaks bei D und G)</t>
  </si>
  <si>
    <t>Roller_150417D1_test_8000</t>
  </si>
  <si>
    <t>IPG</t>
  </si>
  <si>
    <t>Mit Grafit (D-Peak, G-Peak + Schulter; jeweils Lorentzian)</t>
  </si>
  <si>
    <t>I0Gs</t>
  </si>
  <si>
    <t>w0Gs</t>
  </si>
  <si>
    <t>BGs</t>
  </si>
  <si>
    <t>Hier entnehmen G-Schulter</t>
  </si>
  <si>
    <t>Zielzelle Einfügen</t>
  </si>
  <si>
    <t>Komprimiert, in Textform</t>
  </si>
  <si>
    <t>Sgl_n_5.prn</t>
  </si>
  <si>
    <t>SBR</t>
  </si>
  <si>
    <t>Prüfkörper</t>
  </si>
  <si>
    <t>Achtung, dieses Tab dient in der Vorlageversion zum Einfügen der Ergebnisse aus Origin. Es kann hinterher gelöscht werden. - Stefan</t>
  </si>
  <si>
    <t>Laserwellenlänge</t>
  </si>
  <si>
    <t>514</t>
  </si>
  <si>
    <t>Laserwellenlänge / nm</t>
  </si>
  <si>
    <t>Ergebnis (Übergabe)</t>
  </si>
  <si>
    <t>Protokollversion</t>
  </si>
  <si>
    <t>Chargennummer</t>
  </si>
  <si>
    <t>Messgerät</t>
  </si>
  <si>
    <t>Auswertung mit BWF+Lorentz-Baseline-Fit</t>
  </si>
  <si>
    <t xml:space="preserve">Protokoll Raman-Spektroskopie </t>
  </si>
  <si>
    <t>Renishaw inVia</t>
  </si>
  <si>
    <t>Objektiv</t>
  </si>
  <si>
    <t>Gemessen von</t>
  </si>
  <si>
    <t>Ausgewertet von</t>
  </si>
  <si>
    <t>Gemessen an</t>
  </si>
  <si>
    <t>Ausgewertet am</t>
  </si>
  <si>
    <t>Kommentar Auswertung</t>
  </si>
  <si>
    <t>V2</t>
  </si>
  <si>
    <t>Messparameter</t>
  </si>
  <si>
    <t>Musterzeile</t>
  </si>
  <si>
    <t>Dateiname</t>
  </si>
  <si>
    <t>Daten aus Origin-Fit</t>
  </si>
  <si>
    <t>Berechnete Größen</t>
  </si>
  <si>
    <t>Bewertung</t>
  </si>
  <si>
    <t>R2</t>
  </si>
  <si>
    <t>min</t>
  </si>
  <si>
    <t>max</t>
  </si>
  <si>
    <t>G-Peak korr</t>
  </si>
  <si>
    <t>D/G Peakhöhenv.</t>
  </si>
  <si>
    <t>cm-1</t>
  </si>
  <si>
    <t>Basisdaten</t>
  </si>
  <si>
    <t>Anzahl Messungen</t>
  </si>
  <si>
    <t>Erweiterte Daten</t>
  </si>
  <si>
    <t>Aussortierte Einzelmessungen, nicht für Ergebnisübernahme</t>
  </si>
  <si>
    <t>D/G Peakh.v.</t>
  </si>
  <si>
    <t>Anzahl</t>
  </si>
  <si>
    <t>Qualität</t>
  </si>
  <si>
    <t>Messung</t>
  </si>
  <si>
    <t>Fit gr</t>
  </si>
  <si>
    <t>Fitgr</t>
  </si>
  <si>
    <t xml:space="preserve">Legende: </t>
  </si>
  <si>
    <t>Vom Auswerter auszufüllende Felder</t>
  </si>
  <si>
    <t>Berechnete Felder</t>
  </si>
  <si>
    <t>G-Peak-Lage_korr_MW</t>
  </si>
  <si>
    <t>G-Peak-Lage_korr_Stabw</t>
  </si>
  <si>
    <t>D/G-Peak_HV_MW</t>
  </si>
  <si>
    <t>D/G-Peak_HV_Stabw</t>
  </si>
  <si>
    <t>Signal_Background_Ratio</t>
  </si>
  <si>
    <t>Fit_R2</t>
  </si>
  <si>
    <t>Unter_Fitgrenze_höchstens</t>
  </si>
  <si>
    <t>Obere_Fitgrenze_mindestens</t>
  </si>
  <si>
    <t>G-Peak_Lage</t>
  </si>
  <si>
    <t>G-Peak_Breite</t>
  </si>
  <si>
    <t>G-Peak_Schiefe</t>
  </si>
  <si>
    <t>D-Peak_Intensität</t>
  </si>
  <si>
    <t>G-Peak_Intensität</t>
  </si>
  <si>
    <t>D-Peak_Lage</t>
  </si>
  <si>
    <t>D-Peak_Breite</t>
  </si>
  <si>
    <t>Basislinie_Anstieg_m</t>
  </si>
  <si>
    <t>Basislinie_Verschiebung_n</t>
  </si>
  <si>
    <t>nm</t>
  </si>
  <si>
    <t>x</t>
  </si>
  <si>
    <t>Objektiv / x-fach</t>
  </si>
  <si>
    <t>50</t>
  </si>
  <si>
    <t>Messparameter / (Freitext)</t>
  </si>
  <si>
    <t>cm^-1</t>
  </si>
  <si>
    <t>Gemessen am</t>
  </si>
  <si>
    <t>Pfad Origin-Datei</t>
  </si>
  <si>
    <t>Origin-Auswertung_Pfad</t>
  </si>
  <si>
    <t>Einzelmessungen, für die Ergebnisübernahme</t>
  </si>
  <si>
    <t>Kommentar</t>
  </si>
  <si>
    <t>Standard (static 1110 cm-1, 5 x 60 s, 50x, Laserleistung 0,1 mW)</t>
  </si>
  <si>
    <t>251202P1</t>
  </si>
  <si>
    <t>PF1</t>
  </si>
  <si>
    <t>LEUP</t>
  </si>
  <si>
    <t>19.2.26</t>
  </si>
  <si>
    <t>ZAW</t>
  </si>
  <si>
    <t>20.2.26</t>
  </si>
  <si>
    <t>B</t>
  </si>
  <si>
    <t>\\filer01\daten21100\03_Beschichtungen\2025\251202P1_ta-C_1,5µm_stehend_Ti-Zwischenschicht\Raman\Auswertung Raman.opju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</si>
</sst>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0000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b/>
      <sz val="8"/>
      <color indexed="23"/>
      <name val="Arial"/>
      <family val="2"/>
    </font>
    <font>
      <sz val="10"/>
      <color indexed="23"/>
      <name val="Arial"/>
      <family val="2"/>
    </font>
    <font>
      <sz val="6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Times New Roman"/>
      <family val="1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u/>
      <sz val="10"/>
      <color theme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0" fillId="0" borderId="0" applyNumberFormat="0" applyFill="0" applyBorder="0" applyAlignment="0" applyProtection="0"/>
  </cellStyleXfs>
  <cellXfs count="221">
    <xf numFmtId="0" fontId="0" fillId="0" borderId="0" xfId="0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/>
    <xf numFmtId="1" fontId="0" fillId="0" borderId="0" xfId="0" applyNumberFormat="1" applyBorder="1"/>
    <xf numFmtId="1" fontId="6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1" fontId="2" fillId="0" borderId="0" xfId="0" applyNumberFormat="1" applyFont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1" fontId="11" fillId="3" borderId="11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1" fontId="4" fillId="0" borderId="9" xfId="0" applyNumberFormat="1" applyFont="1" applyFill="1" applyBorder="1" applyAlignment="1">
      <alignment horizontal="center"/>
    </xf>
    <xf numFmtId="164" fontId="11" fillId="3" borderId="11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6" fontId="5" fillId="0" borderId="12" xfId="0" applyNumberFormat="1" applyFont="1" applyFill="1" applyBorder="1" applyAlignment="1">
      <alignment horizontal="center"/>
    </xf>
    <xf numFmtId="167" fontId="2" fillId="3" borderId="13" xfId="0" applyNumberFormat="1" applyFont="1" applyFill="1" applyBorder="1" applyAlignment="1">
      <alignment horizontal="center"/>
    </xf>
    <xf numFmtId="167" fontId="2" fillId="3" borderId="8" xfId="0" applyNumberFormat="1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0" xfId="0" applyFill="1" applyBorder="1"/>
    <xf numFmtId="1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1" fontId="0" fillId="5" borderId="0" xfId="0" applyNumberFormat="1" applyFill="1" applyBorder="1" applyAlignment="1">
      <alignment horizontal="center"/>
    </xf>
    <xf numFmtId="1" fontId="2" fillId="7" borderId="9" xfId="0" applyNumberFormat="1" applyFont="1" applyFill="1" applyBorder="1" applyAlignment="1">
      <alignment horizontal="center"/>
    </xf>
    <xf numFmtId="164" fontId="2" fillId="7" borderId="12" xfId="0" applyNumberFormat="1" applyFont="1" applyFill="1" applyBorder="1" applyAlignment="1">
      <alignment horizontal="center"/>
    </xf>
    <xf numFmtId="1" fontId="2" fillId="7" borderId="12" xfId="0" applyNumberFormat="1" applyFont="1" applyFill="1" applyBorder="1" applyAlignment="1">
      <alignment horizontal="center"/>
    </xf>
    <xf numFmtId="164" fontId="2" fillId="7" borderId="9" xfId="0" applyNumberFormat="1" applyFont="1" applyFill="1" applyBorder="1" applyAlignment="1">
      <alignment horizontal="center"/>
    </xf>
    <xf numFmtId="0" fontId="2" fillId="7" borderId="12" xfId="0" applyFont="1" applyFill="1" applyBorder="1" applyAlignment="1">
      <alignment horizontal="center"/>
    </xf>
    <xf numFmtId="0" fontId="0" fillId="0" borderId="5" xfId="0" applyBorder="1"/>
    <xf numFmtId="0" fontId="0" fillId="0" borderId="1" xfId="0" applyBorder="1"/>
    <xf numFmtId="0" fontId="0" fillId="8" borderId="1" xfId="0" applyFill="1" applyBorder="1"/>
    <xf numFmtId="0" fontId="0" fillId="5" borderId="5" xfId="0" applyFill="1" applyBorder="1"/>
    <xf numFmtId="0" fontId="0" fillId="5" borderId="1" xfId="0" applyFill="1" applyBorder="1"/>
    <xf numFmtId="0" fontId="7" fillId="5" borderId="1" xfId="0" applyFont="1" applyFill="1" applyBorder="1" applyAlignment="1">
      <alignment horizontal="center"/>
    </xf>
    <xf numFmtId="0" fontId="0" fillId="0" borderId="1" xfId="0" applyFill="1" applyBorder="1"/>
    <xf numFmtId="0" fontId="0" fillId="6" borderId="1" xfId="0" applyFill="1" applyBorder="1"/>
    <xf numFmtId="0" fontId="0" fillId="6" borderId="0" xfId="0" applyFill="1" applyBorder="1"/>
    <xf numFmtId="0" fontId="0" fillId="6" borderId="6" xfId="0" applyFill="1" applyBorder="1"/>
    <xf numFmtId="0" fontId="0" fillId="6" borderId="7" xfId="0" applyFill="1" applyBorder="1"/>
    <xf numFmtId="0" fontId="0" fillId="6" borderId="10" xfId="0" applyFill="1" applyBorder="1"/>
    <xf numFmtId="0" fontId="0" fillId="6" borderId="5" xfId="0" applyFill="1" applyBorder="1"/>
    <xf numFmtId="0" fontId="1" fillId="9" borderId="0" xfId="0" applyFont="1" applyFill="1" applyBorder="1"/>
    <xf numFmtId="0" fontId="0" fillId="9" borderId="0" xfId="0" applyFill="1" applyBorder="1"/>
    <xf numFmtId="0" fontId="1" fillId="9" borderId="1" xfId="0" applyFont="1" applyFill="1" applyBorder="1"/>
    <xf numFmtId="1" fontId="1" fillId="0" borderId="1" xfId="0" applyNumberFormat="1" applyFont="1" applyFill="1" applyBorder="1" applyAlignment="1">
      <alignment horizontal="center"/>
    </xf>
    <xf numFmtId="0" fontId="0" fillId="9" borderId="6" xfId="0" applyFill="1" applyBorder="1"/>
    <xf numFmtId="0" fontId="0" fillId="9" borderId="7" xfId="0" applyFill="1" applyBorder="1"/>
    <xf numFmtId="0" fontId="1" fillId="0" borderId="0" xfId="0" applyFont="1"/>
    <xf numFmtId="0" fontId="3" fillId="6" borderId="1" xfId="0" applyFont="1" applyFill="1" applyBorder="1"/>
    <xf numFmtId="3" fontId="0" fillId="5" borderId="0" xfId="0" applyNumberFormat="1" applyFill="1" applyBorder="1" applyAlignment="1">
      <alignment horizontal="center"/>
    </xf>
    <xf numFmtId="3" fontId="7" fillId="5" borderId="0" xfId="0" applyNumberFormat="1" applyFont="1" applyFill="1" applyBorder="1" applyAlignment="1">
      <alignment horizontal="center"/>
    </xf>
    <xf numFmtId="3" fontId="0" fillId="5" borderId="0" xfId="0" applyNumberFormat="1" applyFill="1" applyBorder="1"/>
    <xf numFmtId="1" fontId="2" fillId="3" borderId="11" xfId="0" applyNumberFormat="1" applyFont="1" applyFill="1" applyBorder="1" applyAlignment="1">
      <alignment horizontal="center"/>
    </xf>
    <xf numFmtId="164" fontId="2" fillId="3" borderId="1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11" fontId="2" fillId="5" borderId="0" xfId="0" applyNumberFormat="1" applyFont="1" applyFill="1" applyBorder="1" applyAlignment="1">
      <alignment horizontal="center"/>
    </xf>
    <xf numFmtId="0" fontId="2" fillId="5" borderId="0" xfId="0" applyFont="1" applyFill="1" applyBorder="1"/>
    <xf numFmtId="11" fontId="0" fillId="0" borderId="0" xfId="0" applyNumberFormat="1" applyFill="1" applyBorder="1"/>
    <xf numFmtId="0" fontId="1" fillId="0" borderId="0" xfId="0" applyFont="1" applyFill="1" applyBorder="1"/>
    <xf numFmtId="0" fontId="14" fillId="9" borderId="2" xfId="0" applyFont="1" applyFill="1" applyBorder="1"/>
    <xf numFmtId="0" fontId="0" fillId="9" borderId="3" xfId="0" applyFill="1" applyBorder="1"/>
    <xf numFmtId="0" fontId="0" fillId="9" borderId="4" xfId="0" applyFill="1" applyBorder="1"/>
    <xf numFmtId="0" fontId="3" fillId="9" borderId="1" xfId="0" applyFont="1" applyFill="1" applyBorder="1"/>
    <xf numFmtId="0" fontId="0" fillId="9" borderId="5" xfId="0" applyFill="1" applyBorder="1"/>
    <xf numFmtId="1" fontId="0" fillId="9" borderId="1" xfId="0" applyNumberFormat="1" applyFill="1" applyBorder="1" applyAlignment="1">
      <alignment horizontal="center"/>
    </xf>
    <xf numFmtId="1" fontId="0" fillId="9" borderId="0" xfId="0" applyNumberFormat="1" applyFill="1" applyBorder="1" applyAlignment="1">
      <alignment horizontal="center"/>
    </xf>
    <xf numFmtId="164" fontId="0" fillId="9" borderId="0" xfId="0" applyNumberFormat="1" applyFill="1" applyBorder="1" applyAlignment="1">
      <alignment horizontal="center"/>
    </xf>
    <xf numFmtId="167" fontId="0" fillId="9" borderId="0" xfId="0" applyNumberFormat="1" applyFill="1" applyBorder="1" applyAlignment="1">
      <alignment horizontal="center"/>
    </xf>
    <xf numFmtId="1" fontId="0" fillId="9" borderId="0" xfId="0" applyNumberFormat="1" applyFill="1" applyBorder="1"/>
    <xf numFmtId="0" fontId="0" fillId="9" borderId="0" xfId="0" applyFill="1"/>
    <xf numFmtId="0" fontId="0" fillId="9" borderId="10" xfId="0" applyFill="1" applyBorder="1"/>
    <xf numFmtId="0" fontId="1" fillId="8" borderId="1" xfId="0" applyFont="1" applyFill="1" applyBorder="1"/>
    <xf numFmtId="0" fontId="2" fillId="9" borderId="0" xfId="0" applyFont="1" applyFill="1" applyBorder="1"/>
    <xf numFmtId="167" fontId="2" fillId="0" borderId="0" xfId="0" applyNumberFormat="1" applyFont="1" applyBorder="1" applyAlignment="1">
      <alignment horizontal="center"/>
    </xf>
    <xf numFmtId="3" fontId="0" fillId="0" borderId="0" xfId="0" applyNumberFormat="1"/>
    <xf numFmtId="1" fontId="2" fillId="3" borderId="11" xfId="0" applyNumberFormat="1" applyFont="1" applyFill="1" applyBorder="1" applyAlignment="1">
      <alignment horizontal="center"/>
    </xf>
    <xf numFmtId="164" fontId="2" fillId="3" borderId="11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7" fontId="2" fillId="3" borderId="11" xfId="0" applyNumberFormat="1" applyFont="1" applyFill="1" applyBorder="1" applyAlignment="1"/>
    <xf numFmtId="1" fontId="2" fillId="7" borderId="17" xfId="0" applyNumberFormat="1" applyFont="1" applyFill="1" applyBorder="1" applyAlignment="1">
      <alignment horizontal="center"/>
    </xf>
    <xf numFmtId="1" fontId="2" fillId="7" borderId="18" xfId="0" applyNumberFormat="1" applyFont="1" applyFill="1" applyBorder="1" applyAlignment="1">
      <alignment horizontal="center"/>
    </xf>
    <xf numFmtId="1" fontId="2" fillId="7" borderId="8" xfId="0" applyNumberFormat="1" applyFont="1" applyFill="1" applyBorder="1" applyAlignment="1">
      <alignment horizontal="center"/>
    </xf>
    <xf numFmtId="1" fontId="2" fillId="7" borderId="15" xfId="0" applyNumberFormat="1" applyFont="1" applyFill="1" applyBorder="1" applyAlignment="1">
      <alignment horizontal="center"/>
    </xf>
    <xf numFmtId="164" fontId="2" fillId="7" borderId="17" xfId="0" applyNumberFormat="1" applyFont="1" applyFill="1" applyBorder="1" applyAlignment="1">
      <alignment horizontal="center"/>
    </xf>
    <xf numFmtId="164" fontId="2" fillId="7" borderId="18" xfId="0" applyNumberFormat="1" applyFont="1" applyFill="1" applyBorder="1" applyAlignment="1">
      <alignment horizontal="center"/>
    </xf>
    <xf numFmtId="164" fontId="2" fillId="7" borderId="8" xfId="0" applyNumberFormat="1" applyFont="1" applyFill="1" applyBorder="1" applyAlignment="1">
      <alignment horizontal="center"/>
    </xf>
    <xf numFmtId="164" fontId="2" fillId="7" borderId="15" xfId="0" applyNumberFormat="1" applyFont="1" applyFill="1" applyBorder="1" applyAlignment="1">
      <alignment horizontal="center"/>
    </xf>
    <xf numFmtId="165" fontId="2" fillId="7" borderId="19" xfId="0" applyNumberFormat="1" applyFont="1" applyFill="1" applyBorder="1" applyAlignment="1">
      <alignment horizontal="center"/>
    </xf>
    <xf numFmtId="165" fontId="2" fillId="7" borderId="20" xfId="0" applyNumberFormat="1" applyFont="1" applyFill="1" applyBorder="1" applyAlignment="1">
      <alignment horizontal="center"/>
    </xf>
    <xf numFmtId="165" fontId="2" fillId="7" borderId="16" xfId="0" applyNumberFormat="1" applyFont="1" applyFill="1" applyBorder="1" applyAlignment="1">
      <alignment horizontal="center"/>
    </xf>
    <xf numFmtId="0" fontId="2" fillId="7" borderId="19" xfId="0" applyFont="1" applyFill="1" applyBorder="1"/>
    <xf numFmtId="0" fontId="2" fillId="7" borderId="20" xfId="0" applyFont="1" applyFill="1" applyBorder="1"/>
    <xf numFmtId="0" fontId="2" fillId="7" borderId="16" xfId="0" applyFont="1" applyFill="1" applyBorder="1"/>
    <xf numFmtId="0" fontId="16" fillId="0" borderId="0" xfId="0" applyFont="1" applyBorder="1" applyAlignment="1">
      <alignment horizontal="left"/>
    </xf>
    <xf numFmtId="0" fontId="2" fillId="0" borderId="0" xfId="0" applyFont="1" applyBorder="1"/>
    <xf numFmtId="49" fontId="2" fillId="0" borderId="0" xfId="0" applyNumberFormat="1" applyFont="1" applyBorder="1"/>
    <xf numFmtId="2" fontId="8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165" fontId="2" fillId="7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5" fontId="2" fillId="3" borderId="11" xfId="0" applyNumberFormat="1" applyFont="1" applyFill="1" applyBorder="1" applyAlignment="1">
      <alignment horizontal="center"/>
    </xf>
    <xf numFmtId="164" fontId="2" fillId="11" borderId="11" xfId="0" applyNumberFormat="1" applyFont="1" applyFill="1" applyBorder="1" applyAlignment="1">
      <alignment horizontal="center"/>
    </xf>
    <xf numFmtId="167" fontId="2" fillId="11" borderId="11" xfId="0" applyNumberFormat="1" applyFont="1" applyFill="1" applyBorder="1" applyAlignment="1">
      <alignment horizontal="center"/>
    </xf>
    <xf numFmtId="164" fontId="2" fillId="13" borderId="11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/>
    </xf>
    <xf numFmtId="0" fontId="2" fillId="7" borderId="1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17" fillId="0" borderId="0" xfId="0" applyFont="1" applyBorder="1"/>
    <xf numFmtId="0" fontId="1" fillId="0" borderId="0" xfId="0" applyFont="1" applyBorder="1"/>
    <xf numFmtId="166" fontId="1" fillId="0" borderId="0" xfId="0" applyNumberFormat="1" applyFont="1" applyBorder="1"/>
    <xf numFmtId="2" fontId="2" fillId="0" borderId="0" xfId="0" applyNumberFormat="1" applyFont="1" applyBorder="1" applyAlignment="1">
      <alignment horizontal="center"/>
    </xf>
    <xf numFmtId="0" fontId="2" fillId="11" borderId="11" xfId="0" applyFont="1" applyFill="1" applyBorder="1" applyAlignment="1"/>
    <xf numFmtId="1" fontId="2" fillId="11" borderId="11" xfId="0" applyNumberFormat="1" applyFont="1" applyFill="1" applyBorder="1" applyAlignment="1">
      <alignment horizontal="center"/>
    </xf>
    <xf numFmtId="166" fontId="2" fillId="11" borderId="11" xfId="0" applyNumberFormat="1" applyFont="1" applyFill="1" applyBorder="1" applyAlignment="1">
      <alignment horizontal="center"/>
    </xf>
    <xf numFmtId="166" fontId="2" fillId="0" borderId="0" xfId="0" applyNumberFormat="1" applyFont="1" applyBorder="1"/>
    <xf numFmtId="0" fontId="4" fillId="0" borderId="0" xfId="0" applyFont="1" applyBorder="1" applyAlignment="1">
      <alignment horizontal="left"/>
    </xf>
    <xf numFmtId="164" fontId="2" fillId="0" borderId="17" xfId="0" applyNumberFormat="1" applyFont="1" applyFill="1" applyBorder="1" applyAlignment="1">
      <alignment horizontal="center"/>
    </xf>
    <xf numFmtId="164" fontId="2" fillId="0" borderId="18" xfId="0" applyNumberFormat="1" applyFont="1" applyFill="1" applyBorder="1" applyAlignment="1">
      <alignment horizontal="center"/>
    </xf>
    <xf numFmtId="1" fontId="4" fillId="0" borderId="17" xfId="0" applyNumberFormat="1" applyFont="1" applyFill="1" applyBorder="1" applyAlignment="1">
      <alignment horizontal="center"/>
    </xf>
    <xf numFmtId="1" fontId="6" fillId="0" borderId="18" xfId="0" applyNumberFormat="1" applyFont="1" applyFill="1" applyBorder="1" applyAlignment="1">
      <alignment horizontal="center"/>
    </xf>
    <xf numFmtId="2" fontId="4" fillId="0" borderId="17" xfId="0" applyNumberFormat="1" applyFont="1" applyFill="1" applyBorder="1" applyAlignment="1">
      <alignment horizontal="center"/>
    </xf>
    <xf numFmtId="166" fontId="5" fillId="0" borderId="18" xfId="0" applyNumberFormat="1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" fontId="6" fillId="0" borderId="12" xfId="0" applyNumberFormat="1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center"/>
    </xf>
    <xf numFmtId="0" fontId="2" fillId="0" borderId="9" xfId="0" applyFont="1" applyFill="1" applyBorder="1"/>
    <xf numFmtId="0" fontId="2" fillId="0" borderId="12" xfId="0" applyFont="1" applyFill="1" applyBorder="1"/>
    <xf numFmtId="166" fontId="2" fillId="0" borderId="12" xfId="0" applyNumberFormat="1" applyFont="1" applyFill="1" applyBorder="1"/>
    <xf numFmtId="164" fontId="2" fillId="0" borderId="8" xfId="0" applyNumberFormat="1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5" xfId="0" applyFont="1" applyFill="1" applyBorder="1"/>
    <xf numFmtId="166" fontId="2" fillId="0" borderId="15" xfId="0" applyNumberFormat="1" applyFont="1" applyFill="1" applyBorder="1"/>
    <xf numFmtId="164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1" xfId="0" applyFont="1" applyFill="1" applyBorder="1" applyAlignment="1"/>
    <xf numFmtId="1" fontId="2" fillId="0" borderId="11" xfId="0" applyNumberFormat="1" applyFont="1" applyFill="1" applyBorder="1" applyAlignment="1">
      <alignment horizontal="center"/>
    </xf>
    <xf numFmtId="166" fontId="2" fillId="0" borderId="11" xfId="0" applyNumberFormat="1" applyFont="1" applyFill="1" applyBorder="1" applyAlignment="1">
      <alignment horizontal="center"/>
    </xf>
    <xf numFmtId="164" fontId="2" fillId="13" borderId="13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/>
    </xf>
    <xf numFmtId="2" fontId="2" fillId="0" borderId="11" xfId="0" applyNumberFormat="1" applyFont="1" applyFill="1" applyBorder="1" applyAlignment="1">
      <alignment horizontal="center"/>
    </xf>
    <xf numFmtId="165" fontId="2" fillId="0" borderId="11" xfId="0" applyNumberFormat="1" applyFont="1" applyFill="1" applyBorder="1" applyAlignment="1">
      <alignment horizontal="center"/>
    </xf>
    <xf numFmtId="164" fontId="2" fillId="0" borderId="11" xfId="0" applyNumberFormat="1" applyFont="1" applyBorder="1"/>
    <xf numFmtId="0" fontId="2" fillId="0" borderId="11" xfId="0" applyFont="1" applyBorder="1"/>
    <xf numFmtId="1" fontId="2" fillId="0" borderId="11" xfId="0" applyNumberFormat="1" applyFont="1" applyBorder="1"/>
    <xf numFmtId="1" fontId="2" fillId="0" borderId="0" xfId="0" applyNumberFormat="1" applyFont="1" applyBorder="1" applyAlignment="1">
      <alignment horizontal="left"/>
    </xf>
    <xf numFmtId="1" fontId="2" fillId="0" borderId="11" xfId="0" applyNumberFormat="1" applyFont="1" applyFill="1" applyBorder="1" applyAlignment="1">
      <alignment vertical="center"/>
    </xf>
    <xf numFmtId="164" fontId="2" fillId="0" borderId="0" xfId="0" applyNumberFormat="1" applyFont="1" applyBorder="1" applyAlignment="1">
      <alignment horizontal="left"/>
    </xf>
    <xf numFmtId="165" fontId="2" fillId="0" borderId="0" xfId="0" applyNumberFormat="1" applyFont="1" applyBorder="1" applyAlignment="1">
      <alignment horizontal="left"/>
    </xf>
    <xf numFmtId="0" fontId="17" fillId="0" borderId="0" xfId="0" applyFont="1" applyBorder="1" applyAlignment="1"/>
    <xf numFmtId="0" fontId="17" fillId="0" borderId="0" xfId="0" applyFont="1" applyFill="1" applyBorder="1" applyAlignment="1"/>
    <xf numFmtId="164" fontId="17" fillId="0" borderId="0" xfId="0" applyNumberFormat="1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164" fontId="2" fillId="0" borderId="11" xfId="0" applyNumberFormat="1" applyFont="1" applyFill="1" applyBorder="1" applyAlignment="1">
      <alignment horizontal="center"/>
    </xf>
    <xf numFmtId="164" fontId="4" fillId="0" borderId="11" xfId="0" applyNumberFormat="1" applyFont="1" applyFill="1" applyBorder="1" applyAlignment="1">
      <alignment horizontal="center"/>
    </xf>
    <xf numFmtId="2" fontId="2" fillId="0" borderId="11" xfId="0" applyNumberFormat="1" applyFont="1" applyBorder="1"/>
    <xf numFmtId="49" fontId="17" fillId="0" borderId="0" xfId="0" applyNumberFormat="1" applyFont="1" applyBorder="1" applyAlignment="1">
      <alignment horizontal="left"/>
    </xf>
    <xf numFmtId="164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1" fontId="17" fillId="0" borderId="0" xfId="0" applyNumberFormat="1" applyFont="1" applyBorder="1" applyAlignment="1">
      <alignment horizontal="left"/>
    </xf>
    <xf numFmtId="2" fontId="17" fillId="0" borderId="0" xfId="0" applyNumberFormat="1" applyFont="1" applyBorder="1" applyAlignment="1">
      <alignment horizontal="left"/>
    </xf>
    <xf numFmtId="165" fontId="17" fillId="0" borderId="0" xfId="0" applyNumberFormat="1" applyFont="1" applyBorder="1" applyAlignment="1">
      <alignment horizontal="left"/>
    </xf>
    <xf numFmtId="0" fontId="17" fillId="0" borderId="0" xfId="0" applyFont="1" applyBorder="1" applyAlignment="1">
      <alignment horizontal="left"/>
    </xf>
    <xf numFmtId="167" fontId="0" fillId="0" borderId="0" xfId="0" applyNumberFormat="1" applyAlignment="1">
      <alignment horizontal="left"/>
    </xf>
    <xf numFmtId="1" fontId="2" fillId="3" borderId="11" xfId="0" applyNumberFormat="1" applyFont="1" applyFill="1" applyBorder="1" applyAlignment="1">
      <alignment horizontal="center"/>
    </xf>
    <xf numFmtId="164" fontId="2" fillId="3" borderId="11" xfId="0" applyNumberFormat="1" applyFont="1" applyFill="1" applyBorder="1" applyAlignment="1">
      <alignment horizontal="center"/>
    </xf>
    <xf numFmtId="1" fontId="2" fillId="3" borderId="13" xfId="0" applyNumberFormat="1" applyFont="1" applyFill="1" applyBorder="1" applyAlignment="1">
      <alignment horizontal="center"/>
    </xf>
    <xf numFmtId="1" fontId="2" fillId="3" borderId="14" xfId="0" applyNumberFormat="1" applyFont="1" applyFill="1" applyBorder="1" applyAlignment="1">
      <alignment horizontal="center"/>
    </xf>
    <xf numFmtId="164" fontId="2" fillId="3" borderId="13" xfId="0" applyNumberFormat="1" applyFont="1" applyFill="1" applyBorder="1" applyAlignment="1">
      <alignment horizontal="center"/>
    </xf>
    <xf numFmtId="164" fontId="2" fillId="3" borderId="14" xfId="0" applyNumberFormat="1" applyFont="1" applyFill="1" applyBorder="1" applyAlignment="1">
      <alignment horizontal="center"/>
    </xf>
    <xf numFmtId="49" fontId="4" fillId="10" borderId="11" xfId="0" applyNumberFormat="1" applyFont="1" applyFill="1" applyBorder="1" applyAlignment="1">
      <alignment horizontal="center"/>
    </xf>
    <xf numFmtId="49" fontId="4" fillId="12" borderId="11" xfId="0" applyNumberFormat="1" applyFont="1" applyFill="1" applyBorder="1" applyAlignment="1">
      <alignment horizontal="center"/>
    </xf>
    <xf numFmtId="167" fontId="2" fillId="11" borderId="11" xfId="0" applyNumberFormat="1" applyFont="1" applyFill="1" applyBorder="1" applyAlignment="1">
      <alignment horizontal="center"/>
    </xf>
    <xf numFmtId="0" fontId="2" fillId="11" borderId="11" xfId="0" applyFont="1" applyFill="1" applyBorder="1" applyAlignment="1">
      <alignment horizontal="center"/>
    </xf>
    <xf numFmtId="164" fontId="2" fillId="14" borderId="13" xfId="0" applyNumberFormat="1" applyFont="1" applyFill="1" applyBorder="1" applyAlignment="1">
      <alignment horizontal="center" vertical="center" wrapText="1"/>
    </xf>
    <xf numFmtId="164" fontId="2" fillId="14" borderId="21" xfId="0" applyNumberFormat="1" applyFont="1" applyFill="1" applyBorder="1" applyAlignment="1">
      <alignment horizontal="center" vertical="center" wrapText="1"/>
    </xf>
    <xf numFmtId="0" fontId="2" fillId="13" borderId="13" xfId="0" applyFont="1" applyFill="1" applyBorder="1" applyAlignment="1">
      <alignment horizontal="center"/>
    </xf>
    <xf numFmtId="0" fontId="2" fillId="13" borderId="21" xfId="0" applyFont="1" applyFill="1" applyBorder="1" applyAlignment="1">
      <alignment horizontal="center"/>
    </xf>
    <xf numFmtId="0" fontId="2" fillId="11" borderId="13" xfId="0" applyFont="1" applyFill="1" applyBorder="1" applyAlignment="1">
      <alignment horizontal="center"/>
    </xf>
    <xf numFmtId="0" fontId="2" fillId="11" borderId="21" xfId="0" applyFont="1" applyFill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top"/>
    </xf>
    <xf numFmtId="164" fontId="2" fillId="0" borderId="11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1" fontId="2" fillId="0" borderId="13" xfId="0" applyNumberFormat="1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center" vertical="center"/>
    </xf>
    <xf numFmtId="1" fontId="4" fillId="4" borderId="11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/>
    </xf>
    <xf numFmtId="49" fontId="2" fillId="7" borderId="11" xfId="0" applyNumberFormat="1" applyFont="1" applyFill="1" applyBorder="1" applyAlignment="1">
      <alignment horizontal="left"/>
    </xf>
    <xf numFmtId="0" fontId="2" fillId="2" borderId="11" xfId="0" applyFont="1" applyFill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/>
    </xf>
    <xf numFmtId="1" fontId="2" fillId="0" borderId="26" xfId="0" applyNumberFormat="1" applyFont="1" applyBorder="1" applyAlignment="1">
      <alignment horizontal="center"/>
    </xf>
    <xf numFmtId="1" fontId="2" fillId="0" borderId="27" xfId="0" applyNumberFormat="1" applyFont="1" applyBorder="1" applyAlignment="1">
      <alignment horizontal="center"/>
    </xf>
    <xf numFmtId="1" fontId="2" fillId="7" borderId="22" xfId="0" applyNumberFormat="1" applyFont="1" applyFill="1" applyBorder="1" applyAlignment="1">
      <alignment horizontal="center"/>
    </xf>
    <xf numFmtId="1" fontId="2" fillId="7" borderId="23" xfId="0" applyNumberFormat="1" applyFont="1" applyFill="1" applyBorder="1" applyAlignment="1">
      <alignment horizontal="center"/>
    </xf>
    <xf numFmtId="1" fontId="2" fillId="7" borderId="24" xfId="0" applyNumberFormat="1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1" fillId="7" borderId="29" xfId="0" applyFont="1" applyFill="1" applyBorder="1" applyAlignment="1">
      <alignment horizontal="center"/>
    </xf>
    <xf numFmtId="0" fontId="1" fillId="7" borderId="15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0" fontId="1" fillId="7" borderId="28" xfId="0" applyFont="1" applyFill="1" applyBorder="1" applyAlignment="1">
      <alignment horizontal="center"/>
    </xf>
    <xf numFmtId="0" fontId="1" fillId="7" borderId="18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0" fontId="1" fillId="7" borderId="0" xfId="0" applyFont="1" applyFill="1" applyBorder="1" applyAlignment="1">
      <alignment horizontal="center"/>
    </xf>
    <xf numFmtId="0" fontId="1" fillId="7" borderId="12" xfId="0" applyFont="1" applyFill="1" applyBorder="1" applyAlignment="1">
      <alignment horizontal="center"/>
    </xf>
    <xf numFmtId="49" fontId="20" fillId="7" borderId="11" xfId="2" applyNumberFormat="1" applyFill="1" applyBorder="1" applyAlignment="1">
      <alignment horizontal="left"/>
    </xf>
  </cellXfs>
  <cellStyles count="3">
    <cellStyle name="Link" xfId="2" builtinId="8"/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44427</xdr:colOff>
          <xdr:row>1</xdr:row>
          <xdr:rowOff>132522</xdr:rowOff>
        </xdr:from>
        <xdr:to>
          <xdr:col>36</xdr:col>
          <xdr:colOff>155298</xdr:colOff>
          <xdr:row>14</xdr:row>
          <xdr:rowOff>161098</xdr:rowOff>
        </xdr:to>
        <xdr:sp macro="" textlink="">
          <xdr:nvSpPr>
            <xdr:cNvPr id="12346" name="Object 58" hidden="1">
              <a:extLst>
                <a:ext uri="{63B3BB69-23CF-44E3-9099-C40C66FF867C}">
                  <a14:compatExt spid="_x0000_s12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7" Type="http://schemas.openxmlformats.org/officeDocument/2006/relationships/comments" Target="../comments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Auswertung%20Raman.opj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>
    <tabColor indexed="10"/>
  </sheetPr>
  <dimension ref="A1:AG49"/>
  <sheetViews>
    <sheetView zoomScaleNormal="100" workbookViewId="0">
      <selection activeCell="A11" sqref="A11:T11"/>
    </sheetView>
  </sheetViews>
  <sheetFormatPr baseColWidth="10" defaultRowHeight="12.75" x14ac:dyDescent="0.2"/>
  <cols>
    <col min="1" max="1" width="29.140625" customWidth="1"/>
    <col min="2" max="2" width="11.140625" bestFit="1" customWidth="1"/>
    <col min="3" max="3" width="11" bestFit="1" customWidth="1"/>
    <col min="4" max="5" width="5.42578125" customWidth="1"/>
    <col min="6" max="6" width="8.42578125" bestFit="1" customWidth="1"/>
    <col min="7" max="7" width="5.42578125" customWidth="1"/>
    <col min="8" max="9" width="8.140625" customWidth="1"/>
    <col min="10" max="10" width="4.28515625" customWidth="1"/>
    <col min="11" max="18" width="5.42578125" customWidth="1"/>
    <col min="19" max="19" width="10.140625" customWidth="1"/>
  </cols>
  <sheetData>
    <row r="1" spans="1:33" x14ac:dyDescent="0.2">
      <c r="A1" t="s">
        <v>50</v>
      </c>
    </row>
    <row r="3" spans="1:33" ht="13.5" thickBot="1" x14ac:dyDescent="0.25"/>
    <row r="4" spans="1:33" ht="15" x14ac:dyDescent="0.25">
      <c r="A4" s="63" t="s">
        <v>27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5"/>
      <c r="V4" s="73"/>
    </row>
    <row r="5" spans="1:33" x14ac:dyDescent="0.2">
      <c r="A5" s="66" t="s">
        <v>25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67"/>
      <c r="V5" s="73"/>
    </row>
    <row r="6" spans="1:33" x14ac:dyDescent="0.2">
      <c r="A6" s="32"/>
      <c r="B6" s="6" t="s">
        <v>4</v>
      </c>
      <c r="C6" s="6" t="s">
        <v>4</v>
      </c>
      <c r="D6" s="6" t="s">
        <v>5</v>
      </c>
      <c r="E6" s="6" t="s">
        <v>5</v>
      </c>
      <c r="F6" s="6" t="s">
        <v>6</v>
      </c>
      <c r="G6" s="6" t="s">
        <v>6</v>
      </c>
      <c r="H6" s="6" t="s">
        <v>7</v>
      </c>
      <c r="I6" s="6" t="s">
        <v>7</v>
      </c>
      <c r="J6" s="6" t="s">
        <v>8</v>
      </c>
      <c r="K6" s="6" t="s">
        <v>8</v>
      </c>
      <c r="L6" s="6" t="s">
        <v>9</v>
      </c>
      <c r="M6" s="6" t="s">
        <v>9</v>
      </c>
      <c r="N6" s="6" t="s">
        <v>10</v>
      </c>
      <c r="O6" s="6" t="s">
        <v>10</v>
      </c>
      <c r="P6" s="6" t="s">
        <v>0</v>
      </c>
      <c r="Q6" s="6" t="s">
        <v>0</v>
      </c>
      <c r="R6" s="6" t="s">
        <v>1</v>
      </c>
      <c r="S6" s="6" t="s">
        <v>1</v>
      </c>
      <c r="T6" s="6" t="s">
        <v>20</v>
      </c>
      <c r="U6" s="21" t="s">
        <v>20</v>
      </c>
      <c r="V6" s="73"/>
    </row>
    <row r="7" spans="1:33" x14ac:dyDescent="0.2">
      <c r="A7" s="34"/>
      <c r="B7" s="21" t="s">
        <v>3</v>
      </c>
      <c r="C7" s="21" t="s">
        <v>21</v>
      </c>
      <c r="D7" s="21" t="s">
        <v>3</v>
      </c>
      <c r="E7" s="21" t="s">
        <v>21</v>
      </c>
      <c r="F7" s="21" t="s">
        <v>3</v>
      </c>
      <c r="G7" s="21" t="s">
        <v>21</v>
      </c>
      <c r="H7" s="21" t="s">
        <v>3</v>
      </c>
      <c r="I7" s="21" t="s">
        <v>21</v>
      </c>
      <c r="J7" s="21" t="s">
        <v>3</v>
      </c>
      <c r="K7" s="21" t="s">
        <v>21</v>
      </c>
      <c r="L7" s="21" t="s">
        <v>3</v>
      </c>
      <c r="M7" s="21" t="s">
        <v>21</v>
      </c>
      <c r="N7" s="21" t="s">
        <v>3</v>
      </c>
      <c r="O7" s="21" t="s">
        <v>21</v>
      </c>
      <c r="P7" s="21" t="s">
        <v>3</v>
      </c>
      <c r="Q7" s="21" t="s">
        <v>21</v>
      </c>
      <c r="R7" s="21" t="s">
        <v>3</v>
      </c>
      <c r="S7" s="21" t="s">
        <v>21</v>
      </c>
      <c r="T7" s="21" t="s">
        <v>22</v>
      </c>
      <c r="U7" s="33" t="s">
        <v>23</v>
      </c>
      <c r="V7" s="73"/>
    </row>
    <row r="8" spans="1:33" x14ac:dyDescent="0.2">
      <c r="A8" s="35" t="s">
        <v>128</v>
      </c>
      <c r="B8" s="51">
        <v>12013.955819999999</v>
      </c>
      <c r="C8" s="52">
        <v>30.174109999999999</v>
      </c>
      <c r="D8" s="51">
        <v>1585.0070000000001</v>
      </c>
      <c r="E8" s="51">
        <v>0.52505999999999997</v>
      </c>
      <c r="F8" s="51">
        <v>294.48214999999999</v>
      </c>
      <c r="G8" s="51">
        <v>1.2584200000000001</v>
      </c>
      <c r="H8" s="24">
        <v>-5.7326199999999998</v>
      </c>
      <c r="I8" s="24">
        <v>8.6989999999999998E-2</v>
      </c>
      <c r="J8" s="51">
        <v>0</v>
      </c>
      <c r="K8" s="51">
        <v>0</v>
      </c>
      <c r="L8" s="51">
        <v>1350</v>
      </c>
      <c r="M8" s="51">
        <v>0</v>
      </c>
      <c r="N8" s="51">
        <v>200</v>
      </c>
      <c r="O8" s="51">
        <v>0</v>
      </c>
      <c r="P8" s="51">
        <v>0.20007</v>
      </c>
      <c r="Q8" s="51">
        <v>5.9029999999999999E-2</v>
      </c>
      <c r="R8" s="51">
        <v>1159.22912</v>
      </c>
      <c r="S8" s="51">
        <v>74.186260000000004</v>
      </c>
      <c r="T8" s="53">
        <v>12476.564990000001</v>
      </c>
      <c r="U8" s="33">
        <v>0.99897000000000002</v>
      </c>
      <c r="V8" s="73"/>
    </row>
    <row r="9" spans="1:33" x14ac:dyDescent="0.2">
      <c r="A9" s="68"/>
      <c r="B9" s="69"/>
      <c r="C9" s="69"/>
      <c r="D9" s="69"/>
      <c r="E9" s="69"/>
      <c r="F9" s="69"/>
      <c r="G9" s="70"/>
      <c r="H9" s="70"/>
      <c r="I9" s="69"/>
      <c r="J9" s="69"/>
      <c r="K9" s="69"/>
      <c r="L9" s="69"/>
      <c r="M9" s="69"/>
      <c r="N9" s="69"/>
      <c r="O9" s="70"/>
      <c r="P9" s="70"/>
      <c r="Q9" s="69"/>
      <c r="R9" s="69"/>
      <c r="S9" s="71"/>
      <c r="T9" s="72"/>
      <c r="U9" s="67"/>
      <c r="V9" s="73"/>
    </row>
    <row r="10" spans="1:33" x14ac:dyDescent="0.2">
      <c r="A10" s="50" t="s">
        <v>24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42"/>
      <c r="V10" s="73"/>
    </row>
    <row r="11" spans="1:33" x14ac:dyDescent="0.2">
      <c r="A11" s="32" t="str">
        <f>A8</f>
        <v>B</v>
      </c>
      <c r="B11" s="6">
        <f t="shared" ref="B11:S11" si="0">B8</f>
        <v>12013.955819999999</v>
      </c>
      <c r="C11" s="6">
        <f t="shared" si="0"/>
        <v>30.174109999999999</v>
      </c>
      <c r="D11" s="6">
        <f t="shared" si="0"/>
        <v>1585.0070000000001</v>
      </c>
      <c r="E11" s="6">
        <f t="shared" si="0"/>
        <v>0.52505999999999997</v>
      </c>
      <c r="F11" s="6">
        <f t="shared" si="0"/>
        <v>294.48214999999999</v>
      </c>
      <c r="G11" s="6">
        <f t="shared" si="0"/>
        <v>1.2584200000000001</v>
      </c>
      <c r="H11" s="6">
        <f t="shared" si="0"/>
        <v>-5.7326199999999998</v>
      </c>
      <c r="I11" s="6">
        <f t="shared" si="0"/>
        <v>8.6989999999999998E-2</v>
      </c>
      <c r="J11" s="6">
        <f t="shared" si="0"/>
        <v>0</v>
      </c>
      <c r="K11" s="6">
        <f t="shared" si="0"/>
        <v>0</v>
      </c>
      <c r="L11" s="6">
        <f t="shared" si="0"/>
        <v>1350</v>
      </c>
      <c r="M11" s="6">
        <f t="shared" si="0"/>
        <v>0</v>
      </c>
      <c r="N11" s="6">
        <f t="shared" si="0"/>
        <v>200</v>
      </c>
      <c r="O11" s="6">
        <f t="shared" si="0"/>
        <v>0</v>
      </c>
      <c r="P11" s="6">
        <f t="shared" si="0"/>
        <v>0.20007</v>
      </c>
      <c r="Q11" s="6">
        <f t="shared" si="0"/>
        <v>5.9029999999999999E-2</v>
      </c>
      <c r="R11" s="6">
        <f t="shared" si="0"/>
        <v>1159.22912</v>
      </c>
      <c r="S11" s="6">
        <f t="shared" si="0"/>
        <v>74.186260000000004</v>
      </c>
      <c r="T11" s="6">
        <f>U8</f>
        <v>0.99897000000000002</v>
      </c>
      <c r="U11" s="42"/>
      <c r="V11" s="73"/>
    </row>
    <row r="12" spans="1:33" ht="13.5" thickBot="1" x14ac:dyDescent="0.25">
      <c r="A12" s="39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1"/>
      <c r="V12" s="73"/>
    </row>
    <row r="13" spans="1:33" ht="13.5" thickBot="1" x14ac:dyDescent="0.25"/>
    <row r="14" spans="1:33" ht="15" x14ac:dyDescent="0.25">
      <c r="A14" s="63" t="s">
        <v>37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5"/>
    </row>
    <row r="15" spans="1:33" x14ac:dyDescent="0.2">
      <c r="A15" s="66" t="s">
        <v>25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67"/>
    </row>
    <row r="16" spans="1:33" x14ac:dyDescent="0.2">
      <c r="A16" s="75" t="s">
        <v>45</v>
      </c>
      <c r="B16" s="21" t="s">
        <v>4</v>
      </c>
      <c r="C16" s="21" t="s">
        <v>4</v>
      </c>
      <c r="D16" s="21" t="s">
        <v>5</v>
      </c>
      <c r="E16" s="21" t="s">
        <v>5</v>
      </c>
      <c r="F16" s="21" t="s">
        <v>6</v>
      </c>
      <c r="G16" s="21" t="s">
        <v>6</v>
      </c>
      <c r="H16" s="21" t="s">
        <v>7</v>
      </c>
      <c r="I16" s="21" t="s">
        <v>7</v>
      </c>
      <c r="J16" s="21" t="s">
        <v>8</v>
      </c>
      <c r="K16" s="21" t="s">
        <v>8</v>
      </c>
      <c r="L16" s="21" t="s">
        <v>9</v>
      </c>
      <c r="M16" s="21" t="s">
        <v>9</v>
      </c>
      <c r="N16" s="21" t="s">
        <v>10</v>
      </c>
      <c r="O16" s="21" t="s">
        <v>10</v>
      </c>
      <c r="P16" s="21" t="s">
        <v>0</v>
      </c>
      <c r="Q16" s="21" t="s">
        <v>0</v>
      </c>
      <c r="R16" s="21" t="s">
        <v>1</v>
      </c>
      <c r="S16" s="21" t="s">
        <v>1</v>
      </c>
      <c r="T16" s="21" t="s">
        <v>39</v>
      </c>
      <c r="U16" s="21" t="s">
        <v>39</v>
      </c>
      <c r="V16" s="21" t="s">
        <v>28</v>
      </c>
      <c r="W16" s="21" t="s">
        <v>28</v>
      </c>
      <c r="X16" s="21" t="s">
        <v>29</v>
      </c>
      <c r="Y16" s="21" t="s">
        <v>29</v>
      </c>
      <c r="Z16" s="21" t="s">
        <v>30</v>
      </c>
      <c r="AA16" s="21" t="s">
        <v>30</v>
      </c>
      <c r="AB16" s="21" t="s">
        <v>31</v>
      </c>
      <c r="AC16" s="21" t="s">
        <v>31</v>
      </c>
      <c r="AD16" s="21" t="s">
        <v>32</v>
      </c>
      <c r="AE16" s="21" t="s">
        <v>32</v>
      </c>
      <c r="AF16" s="21" t="s">
        <v>20</v>
      </c>
      <c r="AG16" s="21" t="s">
        <v>20</v>
      </c>
    </row>
    <row r="17" spans="1:33" x14ac:dyDescent="0.2">
      <c r="A17" s="34"/>
      <c r="B17" s="21" t="s">
        <v>3</v>
      </c>
      <c r="C17" s="21" t="s">
        <v>21</v>
      </c>
      <c r="D17" s="21" t="s">
        <v>3</v>
      </c>
      <c r="E17" s="21" t="s">
        <v>21</v>
      </c>
      <c r="F17" s="21" t="s">
        <v>3</v>
      </c>
      <c r="G17" s="21" t="s">
        <v>21</v>
      </c>
      <c r="H17" s="21" t="s">
        <v>3</v>
      </c>
      <c r="I17" s="21" t="s">
        <v>21</v>
      </c>
      <c r="J17" s="21" t="s">
        <v>3</v>
      </c>
      <c r="K17" s="21" t="s">
        <v>21</v>
      </c>
      <c r="L17" s="21" t="s">
        <v>3</v>
      </c>
      <c r="M17" s="21" t="s">
        <v>21</v>
      </c>
      <c r="N17" s="21" t="s">
        <v>3</v>
      </c>
      <c r="O17" s="21" t="s">
        <v>21</v>
      </c>
      <c r="P17" s="21" t="s">
        <v>3</v>
      </c>
      <c r="Q17" s="21" t="s">
        <v>21</v>
      </c>
      <c r="R17" s="21" t="s">
        <v>3</v>
      </c>
      <c r="S17" s="21" t="s">
        <v>21</v>
      </c>
      <c r="T17" s="21" t="s">
        <v>3</v>
      </c>
      <c r="U17" s="21" t="s">
        <v>21</v>
      </c>
      <c r="V17" s="21" t="s">
        <v>3</v>
      </c>
      <c r="W17" s="21" t="s">
        <v>21</v>
      </c>
      <c r="X17" s="21" t="s">
        <v>3</v>
      </c>
      <c r="Y17" s="21" t="s">
        <v>21</v>
      </c>
      <c r="Z17" s="21" t="s">
        <v>3</v>
      </c>
      <c r="AA17" s="21" t="s">
        <v>21</v>
      </c>
      <c r="AB17" s="21" t="s">
        <v>3</v>
      </c>
      <c r="AC17" s="21" t="s">
        <v>21</v>
      </c>
      <c r="AD17" s="21" t="s">
        <v>3</v>
      </c>
      <c r="AE17" s="21" t="s">
        <v>21</v>
      </c>
      <c r="AF17" s="21" t="s">
        <v>22</v>
      </c>
      <c r="AG17" s="21" t="s">
        <v>23</v>
      </c>
    </row>
    <row r="18" spans="1:33" x14ac:dyDescent="0.2">
      <c r="A18" s="35" t="s">
        <v>38</v>
      </c>
      <c r="B18" s="20">
        <v>572.88149999999996</v>
      </c>
      <c r="C18" s="19">
        <v>6.3116000000000003</v>
      </c>
      <c r="D18" s="20">
        <v>1602.40302</v>
      </c>
      <c r="E18" s="20">
        <v>1.8864399999999999</v>
      </c>
      <c r="F18" s="20">
        <v>126.3706</v>
      </c>
      <c r="G18" s="20">
        <v>2.55776</v>
      </c>
      <c r="H18" s="24">
        <v>-5.1369499999999997</v>
      </c>
      <c r="I18" s="24">
        <v>0.59487999999999996</v>
      </c>
      <c r="J18" s="20">
        <v>250.11868999999999</v>
      </c>
      <c r="K18" s="20">
        <v>10.18023</v>
      </c>
      <c r="L18" s="20">
        <v>1362.56657</v>
      </c>
      <c r="M18" s="20">
        <v>2.4693000000000001</v>
      </c>
      <c r="N18" s="20">
        <v>222.62418</v>
      </c>
      <c r="O18" s="20">
        <v>12.05782</v>
      </c>
      <c r="P18" s="20">
        <v>1.01047</v>
      </c>
      <c r="Q18" s="20">
        <v>1.7600000000000001E-2</v>
      </c>
      <c r="R18" s="20">
        <v>-390.31583000000001</v>
      </c>
      <c r="S18" s="20">
        <v>23.9316</v>
      </c>
      <c r="T18" s="21">
        <v>420</v>
      </c>
      <c r="U18" s="21">
        <v>0</v>
      </c>
      <c r="V18" s="21">
        <v>1580</v>
      </c>
      <c r="W18" s="21">
        <v>0</v>
      </c>
      <c r="X18" s="21">
        <v>15</v>
      </c>
      <c r="Y18" s="21">
        <v>0</v>
      </c>
      <c r="Z18" s="21">
        <v>50</v>
      </c>
      <c r="AA18" s="21">
        <v>0</v>
      </c>
      <c r="AB18" s="21">
        <v>1350</v>
      </c>
      <c r="AC18" s="21">
        <v>0</v>
      </c>
      <c r="AD18" s="21">
        <v>50</v>
      </c>
      <c r="AE18" s="21">
        <v>0</v>
      </c>
      <c r="AF18" s="21">
        <v>440.45294999999999</v>
      </c>
      <c r="AG18" s="21">
        <v>0.99634999999999996</v>
      </c>
    </row>
    <row r="19" spans="1:33" x14ac:dyDescent="0.2">
      <c r="A19" s="68"/>
      <c r="B19" s="69"/>
      <c r="C19" s="69"/>
      <c r="D19" s="69"/>
      <c r="E19" s="69"/>
      <c r="F19" s="69"/>
      <c r="G19" s="70"/>
      <c r="H19" s="70"/>
      <c r="I19" s="69"/>
      <c r="J19" s="69"/>
      <c r="K19" s="69"/>
      <c r="L19" s="69"/>
      <c r="M19" s="69"/>
      <c r="N19" s="69"/>
      <c r="O19" s="70"/>
      <c r="P19" s="70"/>
      <c r="Q19" s="69"/>
      <c r="R19" s="69"/>
      <c r="S19" s="71"/>
      <c r="T19" s="72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</row>
    <row r="20" spans="1:33" x14ac:dyDescent="0.2">
      <c r="A20" s="50" t="s">
        <v>33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67"/>
    </row>
    <row r="21" spans="1:33" x14ac:dyDescent="0.2">
      <c r="A21" s="75" t="str">
        <f>A18</f>
        <v>Roller_150417D1_test_8000</v>
      </c>
      <c r="B21" s="6">
        <f t="shared" ref="B21:S21" si="1">B18</f>
        <v>572.88149999999996</v>
      </c>
      <c r="C21" s="6">
        <f t="shared" si="1"/>
        <v>6.3116000000000003</v>
      </c>
      <c r="D21" s="6">
        <f t="shared" si="1"/>
        <v>1602.40302</v>
      </c>
      <c r="E21" s="6">
        <f t="shared" si="1"/>
        <v>1.8864399999999999</v>
      </c>
      <c r="F21" s="6">
        <f t="shared" si="1"/>
        <v>126.3706</v>
      </c>
      <c r="G21" s="6">
        <f t="shared" si="1"/>
        <v>2.55776</v>
      </c>
      <c r="H21" s="6">
        <f t="shared" si="1"/>
        <v>-5.1369499999999997</v>
      </c>
      <c r="I21" s="6">
        <f t="shared" si="1"/>
        <v>0.59487999999999996</v>
      </c>
      <c r="J21" s="6">
        <f t="shared" si="1"/>
        <v>250.11868999999999</v>
      </c>
      <c r="K21" s="6">
        <f t="shared" si="1"/>
        <v>10.18023</v>
      </c>
      <c r="L21" s="6">
        <f t="shared" si="1"/>
        <v>1362.56657</v>
      </c>
      <c r="M21" s="6">
        <f t="shared" si="1"/>
        <v>2.4693000000000001</v>
      </c>
      <c r="N21" s="6">
        <f t="shared" si="1"/>
        <v>222.62418</v>
      </c>
      <c r="O21" s="6">
        <f t="shared" si="1"/>
        <v>12.05782</v>
      </c>
      <c r="P21" s="6">
        <f t="shared" si="1"/>
        <v>1.01047</v>
      </c>
      <c r="Q21" s="6">
        <f t="shared" si="1"/>
        <v>1.7600000000000001E-2</v>
      </c>
      <c r="R21" s="6">
        <f t="shared" si="1"/>
        <v>-390.31583000000001</v>
      </c>
      <c r="S21" s="6">
        <f t="shared" si="1"/>
        <v>23.9316</v>
      </c>
      <c r="T21" s="6">
        <f>AG18</f>
        <v>0.99634999999999996</v>
      </c>
      <c r="U21" s="38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67"/>
    </row>
    <row r="22" spans="1:33" x14ac:dyDescent="0.2">
      <c r="A22" s="37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67"/>
    </row>
    <row r="23" spans="1:33" x14ac:dyDescent="0.2">
      <c r="A23" s="66" t="s">
        <v>34</v>
      </c>
      <c r="B23" s="44"/>
      <c r="C23" s="44"/>
      <c r="D23" s="44"/>
      <c r="E23" s="44"/>
      <c r="F23" s="43" t="s">
        <v>46</v>
      </c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67"/>
    </row>
    <row r="24" spans="1:33" x14ac:dyDescent="0.2">
      <c r="A24" s="45" t="s">
        <v>35</v>
      </c>
      <c r="B24" s="43" t="s">
        <v>36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67"/>
    </row>
    <row r="25" spans="1:33" x14ac:dyDescent="0.2">
      <c r="A25" s="46">
        <f>AB18</f>
        <v>1350</v>
      </c>
      <c r="B25" s="18">
        <f>V18</f>
        <v>1580</v>
      </c>
      <c r="C25" s="44"/>
      <c r="D25" s="44"/>
      <c r="E25" s="44"/>
      <c r="F25" s="75" t="str">
        <f>"Zusätzlicher Partikelfit mit D/G Peak bei "&amp;ROUND(A25,0)&amp;" cm-1 und "&amp;ROUND(B25,0)&amp;" cm-1"</f>
        <v>Zusätzlicher Partikelfit mit D/G Peak bei 1350 cm-1 und 1580 cm-1</v>
      </c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67"/>
    </row>
    <row r="26" spans="1:33" ht="13.5" thickBot="1" x14ac:dyDescent="0.25">
      <c r="A26" s="47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74"/>
    </row>
    <row r="27" spans="1:33" ht="13.5" thickBot="1" x14ac:dyDescent="0.25"/>
    <row r="28" spans="1:33" ht="15" x14ac:dyDescent="0.25">
      <c r="A28" s="63" t="s">
        <v>40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5"/>
    </row>
    <row r="29" spans="1:33" x14ac:dyDescent="0.2">
      <c r="A29" s="66" t="s">
        <v>25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67"/>
    </row>
    <row r="30" spans="1:33" x14ac:dyDescent="0.2">
      <c r="A30" s="32"/>
      <c r="B30" s="6" t="s">
        <v>4</v>
      </c>
      <c r="C30" s="6" t="s">
        <v>4</v>
      </c>
      <c r="D30" s="6" t="s">
        <v>5</v>
      </c>
      <c r="E30" s="6" t="s">
        <v>5</v>
      </c>
      <c r="F30" s="6" t="s">
        <v>6</v>
      </c>
      <c r="G30" s="6" t="s">
        <v>6</v>
      </c>
      <c r="H30" s="6" t="s">
        <v>41</v>
      </c>
      <c r="I30" s="6" t="s">
        <v>41</v>
      </c>
      <c r="J30" s="62" t="s">
        <v>42</v>
      </c>
      <c r="K30" s="6" t="s">
        <v>42</v>
      </c>
      <c r="L30" s="6" t="s">
        <v>43</v>
      </c>
      <c r="M30" s="6" t="s">
        <v>43</v>
      </c>
      <c r="N30" s="6" t="s">
        <v>8</v>
      </c>
      <c r="O30" s="6" t="s">
        <v>8</v>
      </c>
      <c r="P30" s="6" t="s">
        <v>9</v>
      </c>
      <c r="Q30" s="6" t="s">
        <v>9</v>
      </c>
      <c r="R30" s="6" t="s">
        <v>10</v>
      </c>
      <c r="S30" s="6" t="s">
        <v>10</v>
      </c>
      <c r="T30" s="6" t="s">
        <v>0</v>
      </c>
      <c r="U30" s="21" t="s">
        <v>0</v>
      </c>
      <c r="V30" s="2" t="s">
        <v>1</v>
      </c>
      <c r="W30" s="2" t="s">
        <v>1</v>
      </c>
      <c r="X30" s="2" t="s">
        <v>20</v>
      </c>
      <c r="Y30" s="2" t="s">
        <v>20</v>
      </c>
      <c r="Z30" s="44"/>
      <c r="AA30" s="44"/>
      <c r="AB30" s="44"/>
      <c r="AC30" s="44"/>
      <c r="AD30" s="44"/>
      <c r="AE30" s="44"/>
      <c r="AF30" s="44"/>
      <c r="AG30" s="67"/>
    </row>
    <row r="31" spans="1:33" x14ac:dyDescent="0.2">
      <c r="A31" s="34"/>
      <c r="B31" s="21" t="s">
        <v>3</v>
      </c>
      <c r="C31" s="21" t="s">
        <v>21</v>
      </c>
      <c r="D31" s="21" t="s">
        <v>3</v>
      </c>
      <c r="E31" s="21" t="s">
        <v>21</v>
      </c>
      <c r="F31" s="21" t="s">
        <v>3</v>
      </c>
      <c r="G31" s="21" t="s">
        <v>21</v>
      </c>
      <c r="H31" s="21" t="s">
        <v>3</v>
      </c>
      <c r="I31" s="21" t="s">
        <v>21</v>
      </c>
      <c r="J31" s="21" t="s">
        <v>3</v>
      </c>
      <c r="K31" s="21" t="s">
        <v>21</v>
      </c>
      <c r="L31" s="21" t="s">
        <v>3</v>
      </c>
      <c r="M31" s="21" t="s">
        <v>21</v>
      </c>
      <c r="N31" s="21" t="s">
        <v>3</v>
      </c>
      <c r="O31" s="21" t="s">
        <v>21</v>
      </c>
      <c r="P31" s="21" t="s">
        <v>3</v>
      </c>
      <c r="Q31" s="21" t="s">
        <v>21</v>
      </c>
      <c r="R31" s="21" t="s">
        <v>3</v>
      </c>
      <c r="S31" s="21" t="s">
        <v>21</v>
      </c>
      <c r="T31" s="21" t="s">
        <v>3</v>
      </c>
      <c r="U31" s="21" t="s">
        <v>21</v>
      </c>
      <c r="V31" s="21" t="s">
        <v>3</v>
      </c>
      <c r="W31" s="21" t="s">
        <v>21</v>
      </c>
      <c r="X31" s="21" t="s">
        <v>22</v>
      </c>
      <c r="Y31" s="21" t="s">
        <v>23</v>
      </c>
      <c r="Z31" s="44"/>
      <c r="AA31" s="44"/>
      <c r="AB31" s="44"/>
      <c r="AC31" s="44"/>
      <c r="AD31" s="44"/>
      <c r="AE31" s="44"/>
      <c r="AF31" s="44"/>
      <c r="AG31" s="44"/>
    </row>
    <row r="32" spans="1:33" s="3" customFormat="1" ht="11.25" x14ac:dyDescent="0.2">
      <c r="A32" s="56" t="s">
        <v>47</v>
      </c>
      <c r="B32" s="57">
        <v>5687.9117100000003</v>
      </c>
      <c r="C32" s="58">
        <v>18.237169999999999</v>
      </c>
      <c r="D32" s="57">
        <v>1580.93733</v>
      </c>
      <c r="E32" s="57">
        <v>4.419E-2</v>
      </c>
      <c r="F32" s="57">
        <v>25.04551</v>
      </c>
      <c r="G32" s="57">
        <v>0.12425</v>
      </c>
      <c r="H32" s="59">
        <v>397.50650000000002</v>
      </c>
      <c r="I32" s="59">
        <v>16.339600000000001</v>
      </c>
      <c r="J32" s="57">
        <v>1620</v>
      </c>
      <c r="K32" s="57">
        <v>0</v>
      </c>
      <c r="L32" s="57">
        <v>24.762070000000001</v>
      </c>
      <c r="M32" s="57">
        <v>1.8294600000000001</v>
      </c>
      <c r="N32" s="57">
        <v>1483.57347</v>
      </c>
      <c r="O32" s="57">
        <v>11.136520000000001</v>
      </c>
      <c r="P32" s="57">
        <v>1351.9396200000001</v>
      </c>
      <c r="Q32" s="57">
        <v>0.20521</v>
      </c>
      <c r="R32" s="57">
        <v>53.976170000000003</v>
      </c>
      <c r="S32" s="57">
        <v>0.64964</v>
      </c>
      <c r="T32" s="60">
        <v>8.8039999999999993E-2</v>
      </c>
      <c r="U32" s="60">
        <v>8.6499999999999997E-3</v>
      </c>
      <c r="V32" s="60">
        <v>78.477320000000006</v>
      </c>
      <c r="W32" s="60">
        <v>11.9802</v>
      </c>
      <c r="X32" s="60">
        <v>1064.51821</v>
      </c>
      <c r="Y32" s="60">
        <v>0.99863999999999997</v>
      </c>
      <c r="Z32" s="76"/>
      <c r="AA32" s="76"/>
      <c r="AB32" s="76"/>
      <c r="AC32" s="76"/>
      <c r="AD32" s="76"/>
      <c r="AE32" s="76"/>
      <c r="AF32" s="76"/>
      <c r="AG32" s="76"/>
    </row>
    <row r="33" spans="1:33" x14ac:dyDescent="0.2">
      <c r="A33" s="68"/>
      <c r="B33" s="69"/>
      <c r="C33" s="69"/>
      <c r="D33" s="69"/>
      <c r="E33" s="69"/>
      <c r="F33" s="69"/>
      <c r="G33" s="70"/>
      <c r="H33" s="70"/>
      <c r="I33" s="69"/>
      <c r="J33" s="69"/>
      <c r="K33" s="69"/>
      <c r="L33" s="69"/>
      <c r="M33" s="69"/>
      <c r="N33" s="69"/>
      <c r="O33" s="70"/>
      <c r="P33" s="70"/>
      <c r="Q33" s="69"/>
      <c r="R33" s="69"/>
      <c r="S33" s="71"/>
      <c r="T33" s="72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</row>
    <row r="34" spans="1:33" x14ac:dyDescent="0.2">
      <c r="A34" s="50" t="s">
        <v>33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67"/>
    </row>
    <row r="35" spans="1:33" x14ac:dyDescent="0.2">
      <c r="A35" s="36" t="str">
        <f>A32</f>
        <v>Sgl_n_5.prn</v>
      </c>
      <c r="B35" s="6">
        <f t="shared" ref="B35:G35" si="2">B32</f>
        <v>5687.9117100000003</v>
      </c>
      <c r="C35" s="6">
        <f t="shared" si="2"/>
        <v>18.237169999999999</v>
      </c>
      <c r="D35" s="6">
        <f t="shared" si="2"/>
        <v>1580.93733</v>
      </c>
      <c r="E35" s="6">
        <f t="shared" si="2"/>
        <v>4.419E-2</v>
      </c>
      <c r="F35" s="6">
        <f t="shared" si="2"/>
        <v>25.04551</v>
      </c>
      <c r="G35" s="6">
        <f t="shared" si="2"/>
        <v>0.12425</v>
      </c>
      <c r="H35" s="6">
        <v>-10000</v>
      </c>
      <c r="I35" s="6">
        <v>0</v>
      </c>
      <c r="J35" s="61">
        <f>N32</f>
        <v>1483.57347</v>
      </c>
      <c r="K35" s="61">
        <f>O32</f>
        <v>11.136520000000001</v>
      </c>
      <c r="L35" s="61">
        <f t="shared" ref="L35:O35" si="3">P32</f>
        <v>1351.9396200000001</v>
      </c>
      <c r="M35" s="61">
        <f t="shared" si="3"/>
        <v>0.20521</v>
      </c>
      <c r="N35" s="61">
        <f t="shared" si="3"/>
        <v>53.976170000000003</v>
      </c>
      <c r="O35" s="61">
        <f t="shared" si="3"/>
        <v>0.64964</v>
      </c>
      <c r="P35" s="61">
        <f t="shared" ref="P35" si="4">T32</f>
        <v>8.8039999999999993E-2</v>
      </c>
      <c r="Q35" s="61">
        <f t="shared" ref="Q35" si="5">U32</f>
        <v>8.6499999999999997E-3</v>
      </c>
      <c r="R35" s="61">
        <f t="shared" ref="R35" si="6">V32</f>
        <v>78.477320000000006</v>
      </c>
      <c r="S35" s="61">
        <f t="shared" ref="S35" si="7">W32</f>
        <v>11.9802</v>
      </c>
      <c r="T35" s="61">
        <f>Y32</f>
        <v>0.99863999999999997</v>
      </c>
      <c r="U35" s="38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67"/>
    </row>
    <row r="36" spans="1:33" x14ac:dyDescent="0.2">
      <c r="A36" s="3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67"/>
    </row>
    <row r="37" spans="1:33" x14ac:dyDescent="0.2">
      <c r="A37" s="66" t="s">
        <v>44</v>
      </c>
      <c r="B37" s="44"/>
      <c r="C37" s="44"/>
      <c r="D37" s="44"/>
      <c r="E37" s="44"/>
      <c r="F37" s="43" t="s">
        <v>46</v>
      </c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67"/>
    </row>
    <row r="38" spans="1:33" x14ac:dyDescent="0.2">
      <c r="A38" s="45" t="s">
        <v>42</v>
      </c>
      <c r="B38" s="43" t="s">
        <v>41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67"/>
    </row>
    <row r="39" spans="1:33" x14ac:dyDescent="0.2">
      <c r="A39" s="46">
        <f>J32</f>
        <v>1620</v>
      </c>
      <c r="B39" s="18">
        <f>H32</f>
        <v>397.50650000000002</v>
      </c>
      <c r="C39" s="44"/>
      <c r="D39" s="44"/>
      <c r="E39" s="44"/>
      <c r="F39" s="75" t="str">
        <f>"G-Peak-Schulter bei "&amp;ROUND(A39,0)&amp;" cm-1 mit Intensität "&amp;ROUND(B39/B32,3)&amp;" (IGs/IG)"</f>
        <v>G-Peak-Schulter bei 1620 cm-1 mit Intensität 0,07 (IGs/IG)</v>
      </c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67"/>
    </row>
    <row r="40" spans="1:33" ht="13.5" thickBot="1" x14ac:dyDescent="0.25">
      <c r="A40" s="47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74"/>
    </row>
    <row r="41" spans="1:33" ht="9.75" customHeight="1" x14ac:dyDescent="0.2">
      <c r="A41" s="31"/>
      <c r="B41" s="4"/>
      <c r="C41" s="4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30"/>
    </row>
    <row r="42" spans="1:33" x14ac:dyDescent="0.2">
      <c r="A42" s="3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30"/>
    </row>
    <row r="43" spans="1:33" x14ac:dyDescent="0.2">
      <c r="A43" s="9" t="s">
        <v>11</v>
      </c>
      <c r="B43" s="179" t="s">
        <v>4</v>
      </c>
      <c r="C43" s="180"/>
      <c r="D43" s="179" t="s">
        <v>5</v>
      </c>
      <c r="E43" s="180"/>
      <c r="F43" s="179" t="s">
        <v>6</v>
      </c>
      <c r="G43" s="180"/>
      <c r="H43" s="181" t="s">
        <v>7</v>
      </c>
      <c r="I43" s="182"/>
      <c r="J43" s="177" t="s">
        <v>8</v>
      </c>
      <c r="K43" s="177"/>
      <c r="L43" s="177" t="s">
        <v>9</v>
      </c>
      <c r="M43" s="177"/>
      <c r="N43" s="177" t="s">
        <v>10</v>
      </c>
      <c r="O43" s="177"/>
      <c r="P43" s="178" t="s">
        <v>0</v>
      </c>
      <c r="Q43" s="178"/>
      <c r="R43" s="177" t="s">
        <v>1</v>
      </c>
      <c r="S43" s="177"/>
      <c r="T43" s="17" t="s">
        <v>2</v>
      </c>
    </row>
    <row r="44" spans="1:33" x14ac:dyDescent="0.2">
      <c r="A44" s="9"/>
      <c r="B44" s="54" t="s">
        <v>15</v>
      </c>
      <c r="C44" s="10" t="s">
        <v>16</v>
      </c>
      <c r="D44" s="54"/>
      <c r="E44" s="10" t="s">
        <v>16</v>
      </c>
      <c r="F44" s="54"/>
      <c r="G44" s="10" t="s">
        <v>16</v>
      </c>
      <c r="H44" s="55"/>
      <c r="I44" s="13" t="s">
        <v>16</v>
      </c>
      <c r="J44" s="54"/>
      <c r="K44" s="10" t="s">
        <v>16</v>
      </c>
      <c r="L44" s="54"/>
      <c r="M44" s="10" t="s">
        <v>16</v>
      </c>
      <c r="N44" s="54"/>
      <c r="O44" s="10" t="s">
        <v>16</v>
      </c>
      <c r="P44" s="55"/>
      <c r="Q44" s="13" t="s">
        <v>16</v>
      </c>
      <c r="R44" s="54"/>
      <c r="S44" s="10" t="s">
        <v>16</v>
      </c>
      <c r="T44" s="16"/>
    </row>
    <row r="49" spans="2:20" x14ac:dyDescent="0.2">
      <c r="B49" s="78"/>
      <c r="C49" s="78"/>
      <c r="D49" s="78"/>
      <c r="E49" s="78"/>
      <c r="F49" s="78"/>
      <c r="G49" s="78"/>
      <c r="H49" s="78"/>
      <c r="I49" s="78"/>
      <c r="P49" s="78"/>
      <c r="Q49" s="78"/>
      <c r="R49" s="78"/>
      <c r="S49" s="78"/>
      <c r="T49" s="78"/>
    </row>
  </sheetData>
  <mergeCells count="9">
    <mergeCell ref="N43:O43"/>
    <mergeCell ref="P43:Q43"/>
    <mergeCell ref="R43:S43"/>
    <mergeCell ref="B43:C43"/>
    <mergeCell ref="D43:E43"/>
    <mergeCell ref="F43:G43"/>
    <mergeCell ref="H43:I43"/>
    <mergeCell ref="J43:K43"/>
    <mergeCell ref="L43:M43"/>
  </mergeCells>
  <phoneticPr fontId="2" type="noConversion"/>
  <pageMargins left="0.78740157499999996" right="0.78740157499999996" top="0.984251969" bottom="0.984251969" header="0.4921259845" footer="0.492125984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"/>
  <dimension ref="A1:AU38"/>
  <sheetViews>
    <sheetView tabSelected="1" zoomScale="115" zoomScaleNormal="115" workbookViewId="0">
      <selection activeCell="Y11" sqref="Y11"/>
    </sheetView>
  </sheetViews>
  <sheetFormatPr baseColWidth="10" defaultRowHeight="12.75" x14ac:dyDescent="0.2"/>
  <cols>
    <col min="1" max="1" width="3.28515625" style="1" customWidth="1"/>
    <col min="2" max="2" width="12.85546875" style="98" customWidth="1"/>
    <col min="3" max="3" width="6.7109375" style="99" customWidth="1"/>
    <col min="4" max="4" width="5.28515625" style="98" customWidth="1"/>
    <col min="5" max="5" width="4.140625" style="100" customWidth="1"/>
    <col min="6" max="6" width="2.85546875" style="11" customWidth="1"/>
    <col min="7" max="7" width="5.85546875" style="11" customWidth="1"/>
    <col min="8" max="8" width="2.28515625" style="98" customWidth="1"/>
    <col min="9" max="9" width="5.7109375" style="7" customWidth="1"/>
    <col min="10" max="10" width="4" style="7" customWidth="1"/>
    <col min="11" max="13" width="4.5703125" style="7" customWidth="1"/>
    <col min="14" max="14" width="3.42578125" style="7" customWidth="1"/>
    <col min="15" max="15" width="6" style="14" customWidth="1"/>
    <col min="16" max="16" width="4.5703125" style="14" customWidth="1"/>
    <col min="17" max="17" width="6" style="7" customWidth="1"/>
    <col min="18" max="20" width="4.5703125" style="7" customWidth="1"/>
    <col min="21" max="21" width="7.5703125" style="81" customWidth="1"/>
    <col min="22" max="22" width="4.5703125" style="7" customWidth="1"/>
    <col min="23" max="24" width="4.5703125" style="14" customWidth="1"/>
    <col min="25" max="25" width="4.28515625" style="7" customWidth="1"/>
    <col min="26" max="26" width="6.42578125" style="7" bestFit="1" customWidth="1"/>
    <col min="27" max="27" width="5.7109375" style="77" customWidth="1"/>
    <col min="28" max="28" width="4.5703125" style="14" customWidth="1"/>
    <col min="29" max="29" width="4.140625" style="14" customWidth="1"/>
    <col min="30" max="30" width="9" style="115" customWidth="1"/>
    <col min="31" max="31" width="4.5703125" style="115" customWidth="1"/>
    <col min="32" max="32" width="6.7109375" style="115" bestFit="1" customWidth="1"/>
    <col min="33" max="33" width="4" style="116" bestFit="1" customWidth="1"/>
    <col min="34" max="34" width="6.42578125" style="1" customWidth="1"/>
    <col min="35" max="35" width="5.5703125" style="1" customWidth="1"/>
    <col min="36" max="36" width="5.5703125" style="23" customWidth="1"/>
    <col min="37" max="37" width="5.5703125" style="22" customWidth="1"/>
    <col min="38" max="38" width="5" style="14" customWidth="1"/>
    <col min="39" max="39" width="5.5703125" style="117" customWidth="1"/>
    <col min="40" max="40" width="5" style="7" customWidth="1"/>
    <col min="41" max="41" width="6.5703125" style="81" bestFit="1" customWidth="1"/>
    <col min="42" max="42" width="3.7109375" style="98" customWidth="1"/>
    <col min="43" max="43" width="7.5703125" style="115" customWidth="1"/>
    <col min="44" max="45" width="6.42578125" style="115" customWidth="1"/>
    <col min="46" max="47" width="5.140625" style="115" customWidth="1"/>
    <col min="48" max="16384" width="11.42578125" style="115"/>
  </cols>
  <sheetData>
    <row r="1" spans="1:27" ht="18.75" thickBot="1" x14ac:dyDescent="0.3">
      <c r="A1" s="97" t="s">
        <v>59</v>
      </c>
      <c r="V1" s="160" t="s">
        <v>90</v>
      </c>
    </row>
    <row r="2" spans="1:27" ht="15.75" x14ac:dyDescent="0.25">
      <c r="A2" s="101" t="s">
        <v>58</v>
      </c>
      <c r="V2" s="205" t="s">
        <v>92</v>
      </c>
      <c r="W2" s="206"/>
      <c r="X2" s="206"/>
      <c r="Y2" s="206"/>
      <c r="Z2" s="206"/>
      <c r="AA2" s="207"/>
    </row>
    <row r="3" spans="1:27" ht="16.5" thickBot="1" x14ac:dyDescent="0.3">
      <c r="A3" s="101"/>
      <c r="V3" s="208" t="s">
        <v>91</v>
      </c>
      <c r="W3" s="209"/>
      <c r="X3" s="209"/>
      <c r="Y3" s="209"/>
      <c r="Z3" s="209"/>
      <c r="AA3" s="210"/>
    </row>
    <row r="4" spans="1:27" x14ac:dyDescent="0.2">
      <c r="B4" s="202" t="s">
        <v>56</v>
      </c>
      <c r="C4" s="202"/>
      <c r="D4" s="202"/>
      <c r="E4" s="202"/>
      <c r="F4" s="202"/>
      <c r="G4" s="202"/>
      <c r="I4" s="203" t="s">
        <v>122</v>
      </c>
      <c r="J4" s="203"/>
      <c r="K4" s="203"/>
      <c r="L4" s="203"/>
      <c r="M4" s="203"/>
      <c r="N4" s="203"/>
      <c r="O4" s="203"/>
      <c r="P4" s="203"/>
      <c r="Q4" s="203"/>
      <c r="R4" s="203"/>
    </row>
    <row r="5" spans="1:27" x14ac:dyDescent="0.2">
      <c r="B5" s="202" t="s">
        <v>49</v>
      </c>
      <c r="C5" s="202"/>
      <c r="D5" s="202"/>
      <c r="E5" s="202"/>
      <c r="F5" s="202"/>
      <c r="G5" s="202"/>
      <c r="I5" s="203" t="s">
        <v>123</v>
      </c>
      <c r="J5" s="203"/>
      <c r="K5" s="203"/>
      <c r="L5" s="203"/>
      <c r="M5" s="203"/>
      <c r="N5" s="203"/>
      <c r="O5" s="203"/>
      <c r="P5" s="203"/>
      <c r="Q5" s="203"/>
      <c r="R5" s="203"/>
    </row>
    <row r="6" spans="1:27" x14ac:dyDescent="0.2">
      <c r="B6" s="202" t="s">
        <v>57</v>
      </c>
      <c r="C6" s="202"/>
      <c r="D6" s="202"/>
      <c r="E6" s="202"/>
      <c r="F6" s="202"/>
      <c r="G6" s="202"/>
      <c r="I6" s="203" t="s">
        <v>60</v>
      </c>
      <c r="J6" s="203"/>
      <c r="K6" s="203"/>
      <c r="L6" s="203"/>
      <c r="M6" s="203"/>
      <c r="N6" s="203"/>
      <c r="O6" s="203"/>
      <c r="P6" s="203"/>
      <c r="Q6" s="203"/>
      <c r="R6" s="203"/>
    </row>
    <row r="7" spans="1:27" x14ac:dyDescent="0.2">
      <c r="B7" s="202" t="s">
        <v>53</v>
      </c>
      <c r="C7" s="202"/>
      <c r="D7" s="202"/>
      <c r="E7" s="202"/>
      <c r="F7" s="202"/>
      <c r="G7" s="202"/>
      <c r="I7" s="203" t="s">
        <v>52</v>
      </c>
      <c r="J7" s="203"/>
      <c r="K7" s="203"/>
      <c r="L7" s="203"/>
      <c r="M7" s="203"/>
      <c r="N7" s="203"/>
      <c r="O7" s="203"/>
      <c r="P7" s="203"/>
      <c r="Q7" s="203"/>
      <c r="R7" s="203"/>
    </row>
    <row r="8" spans="1:27" x14ac:dyDescent="0.2">
      <c r="B8" s="202" t="s">
        <v>112</v>
      </c>
      <c r="C8" s="202"/>
      <c r="D8" s="202"/>
      <c r="E8" s="202"/>
      <c r="F8" s="202"/>
      <c r="G8" s="202"/>
      <c r="I8" s="203" t="s">
        <v>113</v>
      </c>
      <c r="J8" s="203"/>
      <c r="K8" s="203"/>
      <c r="L8" s="203"/>
      <c r="M8" s="203"/>
      <c r="N8" s="203"/>
      <c r="O8" s="203"/>
      <c r="P8" s="203"/>
      <c r="Q8" s="203"/>
      <c r="R8" s="203"/>
      <c r="W8" s="159"/>
    </row>
    <row r="9" spans="1:27" x14ac:dyDescent="0.2">
      <c r="B9" s="202" t="s">
        <v>114</v>
      </c>
      <c r="C9" s="202"/>
      <c r="D9" s="202"/>
      <c r="E9" s="202"/>
      <c r="F9" s="202"/>
      <c r="G9" s="202"/>
      <c r="I9" s="203" t="s">
        <v>121</v>
      </c>
      <c r="J9" s="203"/>
      <c r="K9" s="203"/>
      <c r="L9" s="203"/>
      <c r="M9" s="203"/>
      <c r="N9" s="203"/>
      <c r="O9" s="203"/>
      <c r="P9" s="203"/>
      <c r="Q9" s="203"/>
      <c r="R9" s="203"/>
    </row>
    <row r="10" spans="1:27" x14ac:dyDescent="0.2">
      <c r="B10" s="202" t="s">
        <v>62</v>
      </c>
      <c r="C10" s="202"/>
      <c r="D10" s="202"/>
      <c r="E10" s="202"/>
      <c r="F10" s="202"/>
      <c r="G10" s="202"/>
      <c r="I10" s="203" t="s">
        <v>124</v>
      </c>
      <c r="J10" s="203"/>
      <c r="K10" s="203"/>
      <c r="L10" s="203"/>
      <c r="M10" s="203"/>
      <c r="N10" s="203"/>
      <c r="O10" s="203"/>
      <c r="P10" s="203"/>
      <c r="Q10" s="203"/>
      <c r="R10" s="203"/>
    </row>
    <row r="11" spans="1:27" x14ac:dyDescent="0.2">
      <c r="B11" s="202" t="s">
        <v>116</v>
      </c>
      <c r="C11" s="202"/>
      <c r="D11" s="202"/>
      <c r="E11" s="202"/>
      <c r="F11" s="202"/>
      <c r="G11" s="202"/>
      <c r="I11" s="203" t="s">
        <v>125</v>
      </c>
      <c r="J11" s="203"/>
      <c r="K11" s="203"/>
      <c r="L11" s="203"/>
      <c r="M11" s="203"/>
      <c r="N11" s="203"/>
      <c r="O11" s="203"/>
      <c r="P11" s="203"/>
      <c r="Q11" s="203"/>
      <c r="R11" s="203"/>
    </row>
    <row r="12" spans="1:27" x14ac:dyDescent="0.2">
      <c r="B12" s="202" t="s">
        <v>63</v>
      </c>
      <c r="C12" s="202"/>
      <c r="D12" s="202"/>
      <c r="E12" s="202"/>
      <c r="F12" s="202"/>
      <c r="G12" s="202"/>
      <c r="I12" s="203" t="s">
        <v>126</v>
      </c>
      <c r="J12" s="203"/>
      <c r="K12" s="203"/>
      <c r="L12" s="203"/>
      <c r="M12" s="203"/>
      <c r="N12" s="203"/>
      <c r="O12" s="203"/>
      <c r="P12" s="203"/>
      <c r="Q12" s="203"/>
      <c r="R12" s="203"/>
    </row>
    <row r="13" spans="1:27" x14ac:dyDescent="0.2">
      <c r="B13" s="202" t="s">
        <v>65</v>
      </c>
      <c r="C13" s="202"/>
      <c r="D13" s="202"/>
      <c r="E13" s="202"/>
      <c r="F13" s="202"/>
      <c r="G13" s="202"/>
      <c r="I13" s="203" t="s">
        <v>127</v>
      </c>
      <c r="J13" s="203"/>
      <c r="K13" s="203"/>
      <c r="L13" s="203"/>
      <c r="M13" s="203"/>
      <c r="N13" s="203"/>
      <c r="O13" s="203"/>
      <c r="P13" s="203"/>
      <c r="Q13" s="203"/>
      <c r="R13" s="203"/>
    </row>
    <row r="14" spans="1:27" x14ac:dyDescent="0.2">
      <c r="B14" s="202" t="s">
        <v>117</v>
      </c>
      <c r="C14" s="202"/>
      <c r="D14" s="202"/>
      <c r="E14" s="202"/>
      <c r="F14" s="202"/>
      <c r="G14" s="202"/>
      <c r="I14" s="220" t="s">
        <v>129</v>
      </c>
      <c r="J14" s="203"/>
      <c r="K14" s="203"/>
      <c r="L14" s="203"/>
      <c r="M14" s="203"/>
      <c r="N14" s="203"/>
      <c r="O14" s="203"/>
      <c r="P14" s="203"/>
      <c r="Q14" s="203"/>
      <c r="R14" s="203"/>
    </row>
    <row r="15" spans="1:27" x14ac:dyDescent="0.2">
      <c r="B15" s="202" t="s">
        <v>55</v>
      </c>
      <c r="C15" s="202"/>
      <c r="D15" s="202"/>
      <c r="E15" s="202"/>
      <c r="F15" s="202"/>
      <c r="G15" s="202"/>
      <c r="I15" s="203" t="s">
        <v>67</v>
      </c>
      <c r="J15" s="203"/>
      <c r="K15" s="203"/>
      <c r="L15" s="203"/>
      <c r="M15" s="203"/>
      <c r="N15" s="203"/>
      <c r="O15" s="203"/>
      <c r="P15" s="203"/>
      <c r="Q15" s="203"/>
      <c r="R15" s="203"/>
    </row>
    <row r="16" spans="1:27" x14ac:dyDescent="0.2">
      <c r="B16" s="202" t="s">
        <v>66</v>
      </c>
      <c r="C16" s="202"/>
      <c r="D16" s="202"/>
      <c r="E16" s="202"/>
      <c r="F16" s="202"/>
      <c r="G16" s="202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T16" s="157"/>
    </row>
    <row r="18" spans="1:47" ht="15.75" customHeight="1" x14ac:dyDescent="0.2">
      <c r="C18" s="183" t="s">
        <v>71</v>
      </c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4" t="s">
        <v>72</v>
      </c>
      <c r="W18" s="184"/>
      <c r="X18" s="184"/>
      <c r="Y18" s="184"/>
      <c r="Z18" s="184"/>
      <c r="AA18" s="184"/>
      <c r="AB18" s="187" t="s">
        <v>19</v>
      </c>
      <c r="AC18" s="188"/>
      <c r="AD18" s="201" t="s">
        <v>54</v>
      </c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</row>
    <row r="19" spans="1:47" s="1" customFormat="1" ht="12.75" customHeight="1" x14ac:dyDescent="0.2">
      <c r="B19" s="204" t="s">
        <v>70</v>
      </c>
      <c r="C19" s="177" t="s">
        <v>12</v>
      </c>
      <c r="D19" s="177"/>
      <c r="E19" s="177"/>
      <c r="F19" s="177"/>
      <c r="G19" s="177"/>
      <c r="H19" s="177"/>
      <c r="I19" s="177"/>
      <c r="J19" s="177"/>
      <c r="K19" s="177" t="s">
        <v>13</v>
      </c>
      <c r="L19" s="177"/>
      <c r="M19" s="177"/>
      <c r="N19" s="177"/>
      <c r="O19" s="177"/>
      <c r="P19" s="177"/>
      <c r="Q19" s="177" t="s">
        <v>14</v>
      </c>
      <c r="R19" s="177"/>
      <c r="S19" s="177"/>
      <c r="T19" s="177"/>
      <c r="U19" s="82" t="s">
        <v>26</v>
      </c>
      <c r="V19" s="191"/>
      <c r="W19" s="192"/>
      <c r="X19" s="192"/>
      <c r="Y19" s="192"/>
      <c r="Z19" s="192"/>
      <c r="AA19" s="192"/>
      <c r="AB19" s="193"/>
      <c r="AC19" s="193"/>
      <c r="AD19" s="196" t="s">
        <v>80</v>
      </c>
      <c r="AE19" s="196"/>
      <c r="AF19" s="196"/>
      <c r="AG19" s="196"/>
      <c r="AH19" s="196"/>
      <c r="AI19" s="196"/>
      <c r="AJ19" s="196"/>
      <c r="AK19" s="196"/>
      <c r="AL19" s="196"/>
      <c r="AM19" s="198" t="s">
        <v>82</v>
      </c>
      <c r="AN19" s="198"/>
      <c r="AO19" s="198"/>
      <c r="AP19" s="198"/>
      <c r="AQ19" s="198"/>
      <c r="AR19" s="198"/>
      <c r="AS19" s="198"/>
      <c r="AT19" s="198"/>
      <c r="AU19" s="198"/>
    </row>
    <row r="20" spans="1:47" s="1" customFormat="1" ht="12.75" customHeight="1" x14ac:dyDescent="0.2">
      <c r="B20" s="204"/>
      <c r="C20" s="177" t="s">
        <v>4</v>
      </c>
      <c r="D20" s="177"/>
      <c r="E20" s="177" t="s">
        <v>5</v>
      </c>
      <c r="F20" s="177"/>
      <c r="G20" s="177" t="s">
        <v>6</v>
      </c>
      <c r="H20" s="177"/>
      <c r="I20" s="178" t="s">
        <v>7</v>
      </c>
      <c r="J20" s="178"/>
      <c r="K20" s="177" t="s">
        <v>8</v>
      </c>
      <c r="L20" s="177"/>
      <c r="M20" s="177" t="s">
        <v>9</v>
      </c>
      <c r="N20" s="177"/>
      <c r="O20" s="177" t="s">
        <v>10</v>
      </c>
      <c r="P20" s="177"/>
      <c r="Q20" s="178" t="s">
        <v>0</v>
      </c>
      <c r="R20" s="178"/>
      <c r="S20" s="177" t="s">
        <v>1</v>
      </c>
      <c r="T20" s="177"/>
      <c r="U20" s="105" t="s">
        <v>2</v>
      </c>
      <c r="V20" s="185" t="s">
        <v>73</v>
      </c>
      <c r="W20" s="185"/>
      <c r="X20" s="186" t="s">
        <v>77</v>
      </c>
      <c r="Y20" s="186"/>
      <c r="Z20" s="186" t="s">
        <v>78</v>
      </c>
      <c r="AA20" s="186"/>
      <c r="AB20" s="189" t="s">
        <v>79</v>
      </c>
      <c r="AC20" s="190"/>
      <c r="AD20" s="194" t="s">
        <v>77</v>
      </c>
      <c r="AE20" s="195"/>
      <c r="AF20" s="194" t="s">
        <v>84</v>
      </c>
      <c r="AG20" s="195"/>
      <c r="AH20" s="1" t="s">
        <v>87</v>
      </c>
      <c r="AI20" s="199" t="s">
        <v>86</v>
      </c>
      <c r="AJ20" s="200"/>
      <c r="AK20" s="145" t="s">
        <v>88</v>
      </c>
      <c r="AL20" s="145" t="s">
        <v>89</v>
      </c>
      <c r="AM20" s="197" t="s">
        <v>12</v>
      </c>
      <c r="AN20" s="197"/>
      <c r="AO20" s="197"/>
      <c r="AP20" s="197"/>
      <c r="AQ20" s="198" t="s">
        <v>13</v>
      </c>
      <c r="AR20" s="198"/>
      <c r="AS20" s="198"/>
      <c r="AT20" s="198" t="s">
        <v>14</v>
      </c>
      <c r="AU20" s="198"/>
    </row>
    <row r="21" spans="1:47" s="1" customFormat="1" ht="12.75" customHeight="1" x14ac:dyDescent="0.2">
      <c r="B21" s="204"/>
      <c r="C21" s="79" t="s">
        <v>15</v>
      </c>
      <c r="D21" s="79" t="s">
        <v>16</v>
      </c>
      <c r="E21" s="79" t="s">
        <v>15</v>
      </c>
      <c r="F21" s="79" t="s">
        <v>16</v>
      </c>
      <c r="G21" s="79" t="s">
        <v>15</v>
      </c>
      <c r="H21" s="79" t="s">
        <v>16</v>
      </c>
      <c r="I21" s="80" t="s">
        <v>15</v>
      </c>
      <c r="J21" s="80" t="s">
        <v>16</v>
      </c>
      <c r="K21" s="79" t="s">
        <v>15</v>
      </c>
      <c r="L21" s="79" t="s">
        <v>16</v>
      </c>
      <c r="M21" s="79" t="s">
        <v>15</v>
      </c>
      <c r="N21" s="79" t="s">
        <v>16</v>
      </c>
      <c r="O21" s="79" t="s">
        <v>15</v>
      </c>
      <c r="P21" s="79" t="s">
        <v>16</v>
      </c>
      <c r="Q21" s="80" t="s">
        <v>15</v>
      </c>
      <c r="R21" s="80" t="s">
        <v>16</v>
      </c>
      <c r="S21" s="79" t="s">
        <v>15</v>
      </c>
      <c r="T21" s="79" t="s">
        <v>16</v>
      </c>
      <c r="U21" s="105"/>
      <c r="V21" s="106" t="s">
        <v>15</v>
      </c>
      <c r="W21" s="107" t="s">
        <v>48</v>
      </c>
      <c r="X21" s="118" t="s">
        <v>18</v>
      </c>
      <c r="Y21" s="119" t="s">
        <v>16</v>
      </c>
      <c r="Z21" s="118" t="s">
        <v>17</v>
      </c>
      <c r="AA21" s="120" t="s">
        <v>16</v>
      </c>
      <c r="AB21" s="108" t="s">
        <v>75</v>
      </c>
      <c r="AC21" s="149" t="s">
        <v>76</v>
      </c>
      <c r="AD21" s="146" t="s">
        <v>18</v>
      </c>
      <c r="AE21" s="147" t="s">
        <v>16</v>
      </c>
      <c r="AF21" s="146" t="s">
        <v>17</v>
      </c>
      <c r="AG21" s="148" t="s">
        <v>16</v>
      </c>
      <c r="AH21" s="158" t="s">
        <v>85</v>
      </c>
      <c r="AI21" s="158" t="s">
        <v>74</v>
      </c>
      <c r="AJ21" s="145" t="s">
        <v>48</v>
      </c>
      <c r="AK21" s="145" t="s">
        <v>75</v>
      </c>
      <c r="AL21" s="145" t="s">
        <v>76</v>
      </c>
      <c r="AM21" s="150" t="s">
        <v>4</v>
      </c>
      <c r="AN21" s="145" t="s">
        <v>5</v>
      </c>
      <c r="AO21" s="145" t="s">
        <v>6</v>
      </c>
      <c r="AP21" s="145" t="s">
        <v>7</v>
      </c>
      <c r="AQ21" s="145" t="s">
        <v>8</v>
      </c>
      <c r="AR21" s="145" t="s">
        <v>9</v>
      </c>
      <c r="AS21" s="145" t="s">
        <v>10</v>
      </c>
      <c r="AT21" s="145" t="s">
        <v>0</v>
      </c>
      <c r="AU21" s="145" t="s">
        <v>1</v>
      </c>
    </row>
    <row r="22" spans="1:47" s="98" customFormat="1" ht="11.25" x14ac:dyDescent="0.2">
      <c r="A22" s="1"/>
      <c r="B22" s="98" t="s">
        <v>69</v>
      </c>
      <c r="C22" s="7">
        <v>453.07128999999998</v>
      </c>
      <c r="D22" s="7">
        <v>9.8851800000000001</v>
      </c>
      <c r="E22" s="7">
        <v>1603.7935600000001</v>
      </c>
      <c r="F22" s="7">
        <v>2.0333100000000002</v>
      </c>
      <c r="G22" s="7">
        <v>292.73370999999997</v>
      </c>
      <c r="H22" s="7">
        <v>5.6104500000000002</v>
      </c>
      <c r="I22" s="14">
        <v>-1.65727</v>
      </c>
      <c r="J22" s="14">
        <v>2.9569999999999999E-2</v>
      </c>
      <c r="K22" s="7">
        <v>95.81241</v>
      </c>
      <c r="L22" s="7">
        <v>10.87318</v>
      </c>
      <c r="M22" s="7">
        <v>1340.7572700000001</v>
      </c>
      <c r="N22" s="7">
        <v>5.5085100000000002</v>
      </c>
      <c r="O22" s="7">
        <v>241.25665000000001</v>
      </c>
      <c r="P22" s="7">
        <v>33.557180000000002</v>
      </c>
      <c r="Q22" s="14">
        <v>-0.17377000000000001</v>
      </c>
      <c r="R22" s="14">
        <v>0</v>
      </c>
      <c r="S22" s="7">
        <v>2069.3637399999998</v>
      </c>
      <c r="T22" s="7">
        <v>3.0767000000000002</v>
      </c>
      <c r="U22" s="102">
        <v>0.99914000000000003</v>
      </c>
      <c r="V22" s="123">
        <f t="shared" ref="V22" si="0">ABS(LOG(1-U22))</f>
        <v>3.0655015487564463</v>
      </c>
      <c r="W22" s="124">
        <f>C22/(Q22*E22+S22)</f>
        <v>0.25301738962902953</v>
      </c>
      <c r="X22" s="103">
        <f>E22+G22/(2*I22)</f>
        <v>1515.4755098331593</v>
      </c>
      <c r="Y22" s="5">
        <f>(F22)+ABS(1/(2*I22))*(H22)+ABS(G22/(2*I22^2))*(J22)</f>
        <v>5.3018116584102035</v>
      </c>
      <c r="Z22" s="8">
        <f>K22/C22</f>
        <v>0.21147314366355019</v>
      </c>
      <c r="AA22" s="104">
        <f>(K22/C22^2)*D22+(1/C22)*L22</f>
        <v>2.8612782086192334E-2</v>
      </c>
      <c r="AB22" s="1"/>
      <c r="AC22" s="1"/>
      <c r="AD22" s="22"/>
      <c r="AE22" s="14"/>
      <c r="AF22" s="23"/>
      <c r="AG22" s="117"/>
      <c r="AH22" s="7"/>
      <c r="AI22" s="81"/>
    </row>
    <row r="23" spans="1:47" s="98" customFormat="1" ht="11.25" x14ac:dyDescent="0.2">
      <c r="A23" s="1"/>
      <c r="C23" s="7"/>
      <c r="D23" s="7"/>
      <c r="E23" s="7"/>
      <c r="F23" s="7"/>
      <c r="G23" s="7"/>
      <c r="H23" s="7"/>
      <c r="I23" s="14"/>
      <c r="J23" s="14"/>
      <c r="K23" s="7"/>
      <c r="L23" s="7"/>
      <c r="M23" s="7"/>
      <c r="N23" s="7"/>
      <c r="O23" s="7"/>
      <c r="P23" s="7"/>
      <c r="Q23" s="14"/>
      <c r="R23" s="14"/>
      <c r="S23" s="7"/>
      <c r="T23" s="7"/>
      <c r="U23" s="14"/>
      <c r="V23" s="14"/>
      <c r="W23" s="14"/>
      <c r="X23" s="103"/>
      <c r="Y23" s="5"/>
      <c r="Z23" s="8"/>
      <c r="AA23" s="104"/>
      <c r="AB23" s="1"/>
      <c r="AC23" s="1"/>
      <c r="AD23" s="22"/>
      <c r="AE23" s="14"/>
      <c r="AF23" s="23"/>
      <c r="AG23" s="117"/>
      <c r="AH23" s="7"/>
      <c r="AI23" s="81"/>
    </row>
    <row r="24" spans="1:47" s="98" customFormat="1" ht="11.25" x14ac:dyDescent="0.2">
      <c r="A24" s="122" t="s">
        <v>119</v>
      </c>
      <c r="C24" s="7"/>
      <c r="D24" s="7"/>
      <c r="E24" s="7"/>
      <c r="F24" s="7"/>
      <c r="G24" s="7"/>
      <c r="H24" s="7"/>
      <c r="I24" s="14"/>
      <c r="J24" s="14"/>
      <c r="K24" s="7"/>
      <c r="L24" s="7"/>
      <c r="M24" s="7"/>
      <c r="N24" s="7"/>
      <c r="O24" s="7"/>
      <c r="P24" s="7"/>
      <c r="Q24" s="14"/>
      <c r="R24" s="14"/>
      <c r="S24" s="7"/>
      <c r="T24" s="7"/>
      <c r="U24" s="81"/>
      <c r="V24" s="14"/>
      <c r="W24" s="14"/>
      <c r="AA24" s="121"/>
      <c r="AB24" s="1"/>
      <c r="AC24" s="1"/>
      <c r="AD24" s="22"/>
      <c r="AE24" s="14"/>
      <c r="AF24" s="23"/>
      <c r="AG24" s="117"/>
      <c r="AH24" s="7"/>
      <c r="AI24" s="81"/>
    </row>
    <row r="25" spans="1:47" s="98" customFormat="1" ht="11.25" x14ac:dyDescent="0.2">
      <c r="A25" s="1"/>
      <c r="B25" s="94" t="s">
        <v>128</v>
      </c>
      <c r="C25" s="83">
        <v>11952.192220000001</v>
      </c>
      <c r="D25" s="84">
        <v>30.245149999999999</v>
      </c>
      <c r="E25" s="83">
        <v>1585.5752600000001</v>
      </c>
      <c r="F25" s="84">
        <v>0.52729999999999999</v>
      </c>
      <c r="G25" s="83">
        <v>296.33832000000001</v>
      </c>
      <c r="H25" s="84">
        <v>1.2653399999999999</v>
      </c>
      <c r="I25" s="87">
        <v>-5.6433299999999997</v>
      </c>
      <c r="J25" s="88">
        <v>8.4629999999999997E-2</v>
      </c>
      <c r="K25" s="83">
        <v>0</v>
      </c>
      <c r="L25" s="84">
        <v>0</v>
      </c>
      <c r="M25" s="83">
        <v>1350</v>
      </c>
      <c r="N25" s="84">
        <v>0</v>
      </c>
      <c r="O25" s="83">
        <v>200</v>
      </c>
      <c r="P25" s="84">
        <v>0</v>
      </c>
      <c r="Q25" s="87">
        <v>0.22444</v>
      </c>
      <c r="R25" s="88">
        <v>5.8939999999999999E-2</v>
      </c>
      <c r="S25" s="83">
        <v>1076.50359</v>
      </c>
      <c r="T25" s="84">
        <v>74.085970000000003</v>
      </c>
      <c r="U25" s="91">
        <v>0.99897999999999998</v>
      </c>
      <c r="V25" s="123">
        <f t="shared" ref="V25:V27" si="1">ABS(LOG(1-U25))</f>
        <v>2.9913998282380736</v>
      </c>
      <c r="W25" s="124">
        <f t="shared" ref="W25:W27" si="2">C25/(Q25*E25+S25)</f>
        <v>8.3443463450531521</v>
      </c>
      <c r="X25" s="125">
        <f t="shared" ref="X25" si="3">E25+G25/(2*I25)</f>
        <v>1559.3196343321763</v>
      </c>
      <c r="Y25" s="126">
        <f>(F25)+ABS(1/(2*I25))*(H25)+ABS(G25/(2*I25^2))*(J25)</f>
        <v>1.0331509072246221</v>
      </c>
      <c r="Z25" s="127">
        <f t="shared" ref="Z25" si="4">K25/C25</f>
        <v>0</v>
      </c>
      <c r="AA25" s="128">
        <f t="shared" ref="AA25" si="5">(K25/C25^2)*D25+(1/C25)*L25</f>
        <v>0</v>
      </c>
      <c r="AB25" s="109">
        <v>850</v>
      </c>
      <c r="AC25" s="110">
        <v>1850</v>
      </c>
      <c r="AD25" s="166">
        <f>AVERAGE(X25:X30)</f>
        <v>1558.6946684904917</v>
      </c>
      <c r="AE25" s="165">
        <f>STDEV(X25:X30)</f>
        <v>1.084713903800899</v>
      </c>
      <c r="AF25" s="151">
        <f>AVERAGE(Z25:Z30)</f>
        <v>0</v>
      </c>
      <c r="AG25" s="152">
        <f>STDEV(Z25:Z30)</f>
        <v>0</v>
      </c>
      <c r="AH25" s="147">
        <f>COUNT(X25:X30)</f>
        <v>3</v>
      </c>
      <c r="AI25" s="153">
        <f>AVERAGE(U25:U30)</f>
        <v>0.99898666666666669</v>
      </c>
      <c r="AJ25" s="154">
        <f>AVERAGE(W25:W30)</f>
        <v>8.2747185669406083</v>
      </c>
      <c r="AK25" s="155">
        <f>MAX(AB25:AB30)</f>
        <v>850</v>
      </c>
      <c r="AL25" s="155">
        <f>MIN(AC25:AC30)</f>
        <v>1850</v>
      </c>
      <c r="AM25" s="156">
        <f>AVERAGE(C25:C30)</f>
        <v>11696.73904</v>
      </c>
      <c r="AN25" s="156">
        <f>AVERAGE(E25:E30)</f>
        <v>1585.4299100000001</v>
      </c>
      <c r="AO25" s="156">
        <f>AVERAGE(G25:G30)</f>
        <v>295.61439000000001</v>
      </c>
      <c r="AP25" s="156">
        <f>AVERAGE(I25:I30)</f>
        <v>-5.5374833333333333</v>
      </c>
      <c r="AQ25" s="156">
        <f>AVERAGE(K25:K30)</f>
        <v>0</v>
      </c>
      <c r="AR25" s="156">
        <f>AVERAGE(M25:M30)</f>
        <v>1350</v>
      </c>
      <c r="AS25" s="156">
        <f>AVERAGE(O25:O30)</f>
        <v>200</v>
      </c>
      <c r="AT25" s="167">
        <f>AVERAGE(Q25:Q30)</f>
        <v>0.28215333333333331</v>
      </c>
      <c r="AU25" s="156">
        <f>AVERAGE(S25:S30)</f>
        <v>966.70667666666668</v>
      </c>
    </row>
    <row r="26" spans="1:47" s="98" customFormat="1" ht="11.25" x14ac:dyDescent="0.2">
      <c r="A26" s="1"/>
      <c r="B26" s="95" t="s">
        <v>128</v>
      </c>
      <c r="C26" s="25">
        <v>11124.069079999999</v>
      </c>
      <c r="D26" s="27">
        <v>28.11355</v>
      </c>
      <c r="E26" s="25">
        <v>1585.7074700000001</v>
      </c>
      <c r="F26" s="27">
        <v>0.52686999999999995</v>
      </c>
      <c r="G26" s="25">
        <v>296.02269999999999</v>
      </c>
      <c r="H26" s="27">
        <v>1.2446999999999999</v>
      </c>
      <c r="I26" s="28">
        <v>-5.2365000000000004</v>
      </c>
      <c r="J26" s="26">
        <v>7.3599999999999999E-2</v>
      </c>
      <c r="K26" s="25">
        <v>0</v>
      </c>
      <c r="L26" s="27">
        <v>0</v>
      </c>
      <c r="M26" s="25">
        <v>1350</v>
      </c>
      <c r="N26" s="27">
        <v>0</v>
      </c>
      <c r="O26" s="25">
        <v>200</v>
      </c>
      <c r="P26" s="27">
        <v>0</v>
      </c>
      <c r="Q26" s="28">
        <v>0.42194999999999999</v>
      </c>
      <c r="R26" s="26">
        <v>5.457E-2</v>
      </c>
      <c r="S26" s="25">
        <v>664.38732000000005</v>
      </c>
      <c r="T26" s="27">
        <v>69.413430000000005</v>
      </c>
      <c r="U26" s="92">
        <v>0.99900999999999995</v>
      </c>
      <c r="V26" s="129">
        <f t="shared" si="1"/>
        <v>3.0043648054024299</v>
      </c>
      <c r="W26" s="130">
        <f t="shared" si="2"/>
        <v>8.3421555269342438</v>
      </c>
      <c r="X26" s="12">
        <f t="shared" ref="X26:X27" si="6">E26+G26/(2*I26)</f>
        <v>1557.4421496524396</v>
      </c>
      <c r="Y26" s="131">
        <f>(F26)+ABS(1/(2*I26))*(H26)+ABS(G26/(2*I26^2))*(J26)</f>
        <v>1.0429929022401307</v>
      </c>
      <c r="Z26" s="132">
        <f t="shared" ref="Z26:Z27" si="7">K26/C26</f>
        <v>0</v>
      </c>
      <c r="AA26" s="15">
        <f t="shared" ref="AA26:AA27" si="8">(K26/C26^2)*D26+(1/C26)*L26</f>
        <v>0</v>
      </c>
      <c r="AB26" s="111"/>
      <c r="AC26" s="29"/>
      <c r="AD26" s="103"/>
      <c r="AE26" s="141"/>
      <c r="AF26" s="8"/>
      <c r="AG26" s="142"/>
      <c r="AH26" s="143"/>
      <c r="AI26" s="144"/>
    </row>
    <row r="27" spans="1:47" s="98" customFormat="1" ht="11.25" x14ac:dyDescent="0.2">
      <c r="A27" s="1"/>
      <c r="B27" s="95" t="s">
        <v>128</v>
      </c>
      <c r="C27" s="25">
        <v>12013.955819999999</v>
      </c>
      <c r="D27" s="27">
        <v>30.174109999999999</v>
      </c>
      <c r="E27" s="25">
        <v>1585.0070000000001</v>
      </c>
      <c r="F27" s="27">
        <v>0.52505999999999997</v>
      </c>
      <c r="G27" s="25">
        <v>294.48214999999999</v>
      </c>
      <c r="H27" s="27">
        <v>1.2584200000000001</v>
      </c>
      <c r="I27" s="28">
        <v>-5.7326199999999998</v>
      </c>
      <c r="J27" s="26">
        <v>8.6989999999999998E-2</v>
      </c>
      <c r="K27" s="25">
        <v>0</v>
      </c>
      <c r="L27" s="27">
        <v>0</v>
      </c>
      <c r="M27" s="25">
        <v>1350</v>
      </c>
      <c r="N27" s="27">
        <v>0</v>
      </c>
      <c r="O27" s="25">
        <v>200</v>
      </c>
      <c r="P27" s="27">
        <v>0</v>
      </c>
      <c r="Q27" s="28">
        <v>0.20007</v>
      </c>
      <c r="R27" s="26">
        <v>5.9029999999999999E-2</v>
      </c>
      <c r="S27" s="25">
        <v>1159.22912</v>
      </c>
      <c r="T27" s="27">
        <v>74.186260000000004</v>
      </c>
      <c r="U27" s="92">
        <v>0.99897000000000002</v>
      </c>
      <c r="V27" s="129">
        <f t="shared" si="1"/>
        <v>2.9871627752948382</v>
      </c>
      <c r="W27" s="130">
        <f t="shared" si="2"/>
        <v>8.1376538288344289</v>
      </c>
      <c r="X27" s="12">
        <f t="shared" si="6"/>
        <v>1559.3222214868595</v>
      </c>
      <c r="Y27" s="131">
        <f>(F27)+ABS(1/(2*I27))*(H27)+ABS(G27/(2*I27^2))*(J27)</f>
        <v>1.0245748610684293</v>
      </c>
      <c r="Z27" s="132">
        <f t="shared" si="7"/>
        <v>0</v>
      </c>
      <c r="AA27" s="15">
        <f t="shared" si="8"/>
        <v>0</v>
      </c>
      <c r="AB27" s="111"/>
      <c r="AC27" s="29"/>
      <c r="AD27" s="103"/>
      <c r="AE27" s="141"/>
      <c r="AF27" s="8"/>
      <c r="AG27" s="142"/>
      <c r="AH27" s="143"/>
      <c r="AI27" s="144"/>
    </row>
    <row r="28" spans="1:47" s="98" customFormat="1" ht="11.25" x14ac:dyDescent="0.2">
      <c r="A28" s="1"/>
      <c r="B28" s="95"/>
      <c r="C28" s="25"/>
      <c r="D28" s="27"/>
      <c r="E28" s="25"/>
      <c r="F28" s="27"/>
      <c r="G28" s="25"/>
      <c r="H28" s="27"/>
      <c r="I28" s="28"/>
      <c r="J28" s="26"/>
      <c r="K28" s="25"/>
      <c r="L28" s="27"/>
      <c r="M28" s="25"/>
      <c r="N28" s="27"/>
      <c r="O28" s="25"/>
      <c r="P28" s="27"/>
      <c r="Q28" s="28"/>
      <c r="R28" s="26"/>
      <c r="S28" s="25"/>
      <c r="T28" s="27"/>
      <c r="U28" s="92"/>
      <c r="V28" s="133"/>
      <c r="W28" s="134"/>
      <c r="X28" s="133"/>
      <c r="Y28" s="134"/>
      <c r="Z28" s="133"/>
      <c r="AA28" s="135"/>
      <c r="AB28" s="111"/>
      <c r="AC28" s="29"/>
      <c r="AD28" s="103"/>
      <c r="AE28" s="141"/>
      <c r="AF28" s="8"/>
      <c r="AG28" s="142"/>
      <c r="AH28" s="143"/>
      <c r="AI28" s="144"/>
    </row>
    <row r="29" spans="1:47" s="98" customFormat="1" ht="11.25" x14ac:dyDescent="0.2">
      <c r="A29" s="1"/>
      <c r="B29" s="95"/>
      <c r="C29" s="25"/>
      <c r="D29" s="27"/>
      <c r="E29" s="25"/>
      <c r="F29" s="27"/>
      <c r="G29" s="25"/>
      <c r="H29" s="27"/>
      <c r="I29" s="28"/>
      <c r="J29" s="26"/>
      <c r="K29" s="25"/>
      <c r="L29" s="27"/>
      <c r="M29" s="25"/>
      <c r="N29" s="27"/>
      <c r="O29" s="25"/>
      <c r="P29" s="27"/>
      <c r="Q29" s="28"/>
      <c r="R29" s="26"/>
      <c r="S29" s="25"/>
      <c r="T29" s="27"/>
      <c r="U29" s="92"/>
      <c r="V29" s="133"/>
      <c r="W29" s="134"/>
      <c r="X29" s="133"/>
      <c r="Y29" s="134"/>
      <c r="Z29" s="133"/>
      <c r="AA29" s="135"/>
      <c r="AB29" s="111"/>
      <c r="AC29" s="29"/>
      <c r="AD29" s="103"/>
      <c r="AE29" s="141"/>
      <c r="AF29" s="8"/>
      <c r="AG29" s="142"/>
      <c r="AH29" s="143"/>
      <c r="AI29" s="144"/>
    </row>
    <row r="30" spans="1:47" s="98" customFormat="1" ht="11.25" x14ac:dyDescent="0.2">
      <c r="A30" s="1"/>
      <c r="B30" s="96"/>
      <c r="C30" s="85"/>
      <c r="D30" s="86"/>
      <c r="E30" s="85"/>
      <c r="F30" s="86"/>
      <c r="G30" s="85"/>
      <c r="H30" s="86"/>
      <c r="I30" s="89"/>
      <c r="J30" s="90"/>
      <c r="K30" s="85"/>
      <c r="L30" s="86"/>
      <c r="M30" s="85"/>
      <c r="N30" s="86"/>
      <c r="O30" s="85"/>
      <c r="P30" s="86"/>
      <c r="Q30" s="89"/>
      <c r="R30" s="90"/>
      <c r="S30" s="85"/>
      <c r="T30" s="86"/>
      <c r="U30" s="93"/>
      <c r="V30" s="138"/>
      <c r="W30" s="139"/>
      <c r="X30" s="138"/>
      <c r="Y30" s="139"/>
      <c r="Z30" s="138"/>
      <c r="AA30" s="140"/>
      <c r="AB30" s="112"/>
      <c r="AC30" s="113"/>
      <c r="AD30" s="103"/>
      <c r="AE30" s="141"/>
      <c r="AF30" s="8"/>
      <c r="AG30" s="142"/>
      <c r="AH30" s="143"/>
      <c r="AI30" s="144"/>
    </row>
    <row r="32" spans="1:47" x14ac:dyDescent="0.2">
      <c r="A32" s="122" t="s">
        <v>83</v>
      </c>
      <c r="AD32" s="115" t="s">
        <v>120</v>
      </c>
    </row>
    <row r="33" spans="2:37" x14ac:dyDescent="0.2">
      <c r="B33" s="94"/>
      <c r="C33" s="83"/>
      <c r="D33" s="84"/>
      <c r="E33" s="83"/>
      <c r="F33" s="84"/>
      <c r="G33" s="83"/>
      <c r="H33" s="84"/>
      <c r="I33" s="87"/>
      <c r="J33" s="88"/>
      <c r="K33" s="83"/>
      <c r="L33" s="84"/>
      <c r="M33" s="83"/>
      <c r="N33" s="84"/>
      <c r="O33" s="83"/>
      <c r="P33" s="84"/>
      <c r="Q33" s="87"/>
      <c r="R33" s="88"/>
      <c r="S33" s="83"/>
      <c r="T33" s="84"/>
      <c r="U33" s="91"/>
      <c r="V33" s="123"/>
      <c r="W33" s="124"/>
      <c r="X33" s="125"/>
      <c r="Y33" s="126"/>
      <c r="Z33" s="127"/>
      <c r="AA33" s="128"/>
      <c r="AB33" s="109"/>
      <c r="AC33" s="110"/>
      <c r="AD33" s="214"/>
      <c r="AE33" s="215"/>
      <c r="AF33" s="215"/>
      <c r="AG33" s="215"/>
      <c r="AH33" s="215"/>
      <c r="AI33" s="215"/>
      <c r="AJ33" s="215"/>
      <c r="AK33" s="216"/>
    </row>
    <row r="34" spans="2:37" x14ac:dyDescent="0.2">
      <c r="B34" s="95"/>
      <c r="C34" s="25"/>
      <c r="D34" s="27"/>
      <c r="E34" s="25"/>
      <c r="F34" s="27"/>
      <c r="G34" s="25"/>
      <c r="H34" s="27"/>
      <c r="I34" s="28"/>
      <c r="J34" s="26"/>
      <c r="K34" s="25"/>
      <c r="L34" s="27"/>
      <c r="M34" s="25"/>
      <c r="N34" s="27"/>
      <c r="O34" s="25"/>
      <c r="P34" s="27"/>
      <c r="Q34" s="28"/>
      <c r="R34" s="26"/>
      <c r="S34" s="25"/>
      <c r="T34" s="27"/>
      <c r="U34" s="92"/>
      <c r="V34" s="129"/>
      <c r="W34" s="130"/>
      <c r="X34" s="12"/>
      <c r="Y34" s="131"/>
      <c r="Z34" s="132"/>
      <c r="AA34" s="15"/>
      <c r="AB34" s="111"/>
      <c r="AC34" s="29"/>
      <c r="AD34" s="217"/>
      <c r="AE34" s="218"/>
      <c r="AF34" s="218"/>
      <c r="AG34" s="218"/>
      <c r="AH34" s="218"/>
      <c r="AI34" s="218"/>
      <c r="AJ34" s="218"/>
      <c r="AK34" s="219"/>
    </row>
    <row r="35" spans="2:37" x14ac:dyDescent="0.2">
      <c r="B35" s="95"/>
      <c r="C35" s="25"/>
      <c r="D35" s="27"/>
      <c r="E35" s="25"/>
      <c r="F35" s="27"/>
      <c r="G35" s="25"/>
      <c r="H35" s="27"/>
      <c r="I35" s="28"/>
      <c r="J35" s="26"/>
      <c r="K35" s="25"/>
      <c r="L35" s="27"/>
      <c r="M35" s="25"/>
      <c r="N35" s="27"/>
      <c r="O35" s="25"/>
      <c r="P35" s="27"/>
      <c r="Q35" s="28"/>
      <c r="R35" s="26"/>
      <c r="S35" s="25"/>
      <c r="T35" s="27"/>
      <c r="U35" s="92"/>
      <c r="V35" s="129"/>
      <c r="W35" s="130"/>
      <c r="X35" s="12"/>
      <c r="Y35" s="131"/>
      <c r="Z35" s="132"/>
      <c r="AA35" s="15"/>
      <c r="AB35" s="111"/>
      <c r="AC35" s="29"/>
      <c r="AD35" s="217"/>
      <c r="AE35" s="218"/>
      <c r="AF35" s="218"/>
      <c r="AG35" s="218"/>
      <c r="AH35" s="218"/>
      <c r="AI35" s="218"/>
      <c r="AJ35" s="218"/>
      <c r="AK35" s="219"/>
    </row>
    <row r="36" spans="2:37" x14ac:dyDescent="0.2">
      <c r="B36" s="95"/>
      <c r="C36" s="25"/>
      <c r="D36" s="27"/>
      <c r="E36" s="25"/>
      <c r="F36" s="27"/>
      <c r="G36" s="25"/>
      <c r="H36" s="27"/>
      <c r="I36" s="28"/>
      <c r="J36" s="26"/>
      <c r="K36" s="25"/>
      <c r="L36" s="27"/>
      <c r="M36" s="25"/>
      <c r="N36" s="27"/>
      <c r="O36" s="25"/>
      <c r="P36" s="27"/>
      <c r="Q36" s="28"/>
      <c r="R36" s="26"/>
      <c r="S36" s="25"/>
      <c r="T36" s="27"/>
      <c r="U36" s="92"/>
      <c r="V36" s="129"/>
      <c r="W36" s="130"/>
      <c r="X36" s="133"/>
      <c r="Y36" s="134"/>
      <c r="Z36" s="133"/>
      <c r="AA36" s="135"/>
      <c r="AB36" s="111"/>
      <c r="AC36" s="29"/>
      <c r="AD36" s="217"/>
      <c r="AE36" s="218"/>
      <c r="AF36" s="218"/>
      <c r="AG36" s="218"/>
      <c r="AH36" s="218"/>
      <c r="AI36" s="218"/>
      <c r="AJ36" s="218"/>
      <c r="AK36" s="219"/>
    </row>
    <row r="37" spans="2:37" x14ac:dyDescent="0.2">
      <c r="B37" s="95"/>
      <c r="C37" s="25"/>
      <c r="D37" s="27"/>
      <c r="E37" s="25"/>
      <c r="F37" s="27"/>
      <c r="G37" s="25"/>
      <c r="H37" s="27"/>
      <c r="I37" s="28"/>
      <c r="J37" s="26"/>
      <c r="K37" s="25"/>
      <c r="L37" s="27"/>
      <c r="M37" s="25"/>
      <c r="N37" s="27"/>
      <c r="O37" s="25"/>
      <c r="P37" s="27"/>
      <c r="Q37" s="28"/>
      <c r="R37" s="26"/>
      <c r="S37" s="25"/>
      <c r="T37" s="27"/>
      <c r="U37" s="92"/>
      <c r="V37" s="129"/>
      <c r="W37" s="130"/>
      <c r="X37" s="133"/>
      <c r="Y37" s="134"/>
      <c r="Z37" s="133"/>
      <c r="AA37" s="135"/>
      <c r="AB37" s="111"/>
      <c r="AC37" s="29"/>
      <c r="AD37" s="217"/>
      <c r="AE37" s="218"/>
      <c r="AF37" s="218"/>
      <c r="AG37" s="218"/>
      <c r="AH37" s="218"/>
      <c r="AI37" s="218"/>
      <c r="AJ37" s="218"/>
      <c r="AK37" s="219"/>
    </row>
    <row r="38" spans="2:37" x14ac:dyDescent="0.2">
      <c r="B38" s="96"/>
      <c r="C38" s="85"/>
      <c r="D38" s="86"/>
      <c r="E38" s="85"/>
      <c r="F38" s="86"/>
      <c r="G38" s="85"/>
      <c r="H38" s="86"/>
      <c r="I38" s="89"/>
      <c r="J38" s="90"/>
      <c r="K38" s="85"/>
      <c r="L38" s="86"/>
      <c r="M38" s="85"/>
      <c r="N38" s="86"/>
      <c r="O38" s="85"/>
      <c r="P38" s="86"/>
      <c r="Q38" s="89"/>
      <c r="R38" s="90"/>
      <c r="S38" s="85"/>
      <c r="T38" s="86"/>
      <c r="U38" s="93"/>
      <c r="V38" s="136"/>
      <c r="W38" s="137"/>
      <c r="X38" s="138"/>
      <c r="Y38" s="139"/>
      <c r="Z38" s="138"/>
      <c r="AA38" s="140"/>
      <c r="AB38" s="112"/>
      <c r="AC38" s="113"/>
      <c r="AD38" s="211"/>
      <c r="AE38" s="212"/>
      <c r="AF38" s="212"/>
      <c r="AG38" s="212"/>
      <c r="AH38" s="212"/>
      <c r="AI38" s="212"/>
      <c r="AJ38" s="212"/>
      <c r="AK38" s="213"/>
    </row>
  </sheetData>
  <mergeCells count="65">
    <mergeCell ref="AD38:AK38"/>
    <mergeCell ref="AD33:AK33"/>
    <mergeCell ref="AD34:AK34"/>
    <mergeCell ref="AD35:AK35"/>
    <mergeCell ref="AD36:AK36"/>
    <mergeCell ref="AD37:AK37"/>
    <mergeCell ref="V2:AA2"/>
    <mergeCell ref="V3:AA3"/>
    <mergeCell ref="B15:G15"/>
    <mergeCell ref="B16:G16"/>
    <mergeCell ref="I4:R4"/>
    <mergeCell ref="I5:R5"/>
    <mergeCell ref="I6:R6"/>
    <mergeCell ref="I7:R7"/>
    <mergeCell ref="I8:R8"/>
    <mergeCell ref="I9:R9"/>
    <mergeCell ref="I10:R10"/>
    <mergeCell ref="I11:R11"/>
    <mergeCell ref="I12:R12"/>
    <mergeCell ref="I13:R13"/>
    <mergeCell ref="B14:G14"/>
    <mergeCell ref="I14:R14"/>
    <mergeCell ref="AT20:AU20"/>
    <mergeCell ref="AD18:AU18"/>
    <mergeCell ref="AM19:AU19"/>
    <mergeCell ref="B4:G4"/>
    <mergeCell ref="B5:G5"/>
    <mergeCell ref="B6:G6"/>
    <mergeCell ref="B7:G7"/>
    <mergeCell ref="B8:G8"/>
    <mergeCell ref="I15:R15"/>
    <mergeCell ref="I16:R16"/>
    <mergeCell ref="B9:G9"/>
    <mergeCell ref="B10:G10"/>
    <mergeCell ref="B11:G11"/>
    <mergeCell ref="B12:G12"/>
    <mergeCell ref="B13:G13"/>
    <mergeCell ref="B19:B21"/>
    <mergeCell ref="AM20:AP20"/>
    <mergeCell ref="AQ20:AS20"/>
    <mergeCell ref="AI20:AJ20"/>
    <mergeCell ref="S20:T20"/>
    <mergeCell ref="AF20:AG20"/>
    <mergeCell ref="AB18:AC18"/>
    <mergeCell ref="AB20:AC20"/>
    <mergeCell ref="V19:AA19"/>
    <mergeCell ref="AB19:AC19"/>
    <mergeCell ref="AD20:AE20"/>
    <mergeCell ref="AD19:AL19"/>
    <mergeCell ref="C18:U18"/>
    <mergeCell ref="V18:AA18"/>
    <mergeCell ref="V20:W20"/>
    <mergeCell ref="X20:Y20"/>
    <mergeCell ref="Z20:AA20"/>
    <mergeCell ref="C19:J19"/>
    <mergeCell ref="K19:P19"/>
    <mergeCell ref="Q19:T19"/>
    <mergeCell ref="C20:D20"/>
    <mergeCell ref="E20:F20"/>
    <mergeCell ref="G20:H20"/>
    <mergeCell ref="I20:J20"/>
    <mergeCell ref="K20:L20"/>
    <mergeCell ref="M20:N20"/>
    <mergeCell ref="O20:P20"/>
    <mergeCell ref="Q20:R20"/>
  </mergeCells>
  <phoneticPr fontId="2" type="noConversion"/>
  <conditionalFormatting sqref="AB31:AB32 AB1:AB17 U23 AB39:AB1048576 V20:V27">
    <cfRule type="colorScale" priority="1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31:AC32 AC1:AC17 AC39:AC1048576 W21:W27">
    <cfRule type="colorScale" priority="1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31:AB32 V24:V27 AB39:AB1048576">
    <cfRule type="colorScale" priority="9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31:AC32 W24:W27 AC39:AC1048576">
    <cfRule type="colorScale" priority="10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31:AC32 V20 AB1:AC17 U23 AB39:AC1048576 V21:W27">
    <cfRule type="colorScale" priority="11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33:V38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33:W38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33:V38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33:W38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33:W38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2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22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5:W27 V31:W38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5:V2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25:W2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I14" r:id="rId1"/>
  </hyperlinks>
  <pageMargins left="0.78740157499999996" right="0.78740157499999996" top="0.984251969" bottom="0.984251969" header="0.4921259845" footer="0.4921259845"/>
  <pageSetup paperSize="9" orientation="portrait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Origin95.Graph" shapeId="12346" r:id="rId5">
          <objectPr defaultSize="0" autoPict="0" r:id="rId6">
            <anchor moveWithCells="1">
              <from>
                <xdr:col>29</xdr:col>
                <xdr:colOff>47625</xdr:colOff>
                <xdr:row>1</xdr:row>
                <xdr:rowOff>133350</xdr:rowOff>
              </from>
              <to>
                <xdr:col>36</xdr:col>
                <xdr:colOff>152400</xdr:colOff>
                <xdr:row>14</xdr:row>
                <xdr:rowOff>161925</xdr:rowOff>
              </to>
            </anchor>
          </objectPr>
        </oleObject>
      </mc:Choice>
      <mc:Fallback>
        <oleObject progId="Origin95.Graph" shapeId="12346" r:id="rId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C43"/>
  <sheetViews>
    <sheetView zoomScale="115" zoomScaleNormal="115" workbookViewId="0">
      <selection activeCell="A11" sqref="A11:XFD11"/>
    </sheetView>
  </sheetViews>
  <sheetFormatPr baseColWidth="10" defaultRowHeight="12.75" x14ac:dyDescent="0.2"/>
  <cols>
    <col min="1" max="1" width="28.140625" style="114" customWidth="1"/>
    <col min="2" max="2" width="20" style="175" customWidth="1"/>
  </cols>
  <sheetData>
    <row r="1" spans="1:3" x14ac:dyDescent="0.2">
      <c r="A1" s="161" t="s">
        <v>56</v>
      </c>
      <c r="B1" s="168" t="str">
        <f>Daten!I4</f>
        <v>251202P1</v>
      </c>
    </row>
    <row r="2" spans="1:3" x14ac:dyDescent="0.2">
      <c r="A2" s="161" t="s">
        <v>49</v>
      </c>
      <c r="B2" s="168" t="str">
        <f>Daten!I5</f>
        <v>PF1</v>
      </c>
    </row>
    <row r="3" spans="1:3" x14ac:dyDescent="0.2">
      <c r="A3" s="161" t="s">
        <v>51</v>
      </c>
      <c r="B3" s="168" t="str">
        <f>Daten!I7</f>
        <v>514</v>
      </c>
      <c r="C3" s="49" t="s">
        <v>110</v>
      </c>
    </row>
    <row r="4" spans="1:3" x14ac:dyDescent="0.2">
      <c r="A4" s="162" t="s">
        <v>93</v>
      </c>
      <c r="B4" s="169">
        <f>Daten!AD25</f>
        <v>1558.6946684904917</v>
      </c>
      <c r="C4" s="49" t="s">
        <v>115</v>
      </c>
    </row>
    <row r="5" spans="1:3" x14ac:dyDescent="0.2">
      <c r="A5" s="162" t="s">
        <v>94</v>
      </c>
      <c r="B5" s="169">
        <f>Daten!AE25</f>
        <v>1.084713903800899</v>
      </c>
      <c r="C5" s="49" t="s">
        <v>115</v>
      </c>
    </row>
    <row r="6" spans="1:3" x14ac:dyDescent="0.2">
      <c r="A6" s="162" t="s">
        <v>95</v>
      </c>
      <c r="B6" s="170">
        <f>Daten!AF25</f>
        <v>0</v>
      </c>
    </row>
    <row r="7" spans="1:3" x14ac:dyDescent="0.2">
      <c r="A7" s="162" t="s">
        <v>96</v>
      </c>
      <c r="B7" s="170">
        <f>Daten!AG25</f>
        <v>0</v>
      </c>
    </row>
    <row r="8" spans="1:3" x14ac:dyDescent="0.2">
      <c r="A8" s="162" t="s">
        <v>81</v>
      </c>
      <c r="B8" s="171">
        <f>Daten!AH25</f>
        <v>3</v>
      </c>
    </row>
    <row r="9" spans="1:3" x14ac:dyDescent="0.2">
      <c r="A9" s="162" t="s">
        <v>98</v>
      </c>
      <c r="B9" s="176">
        <f>Daten!AI25</f>
        <v>0.99898666666666669</v>
      </c>
    </row>
    <row r="10" spans="1:3" x14ac:dyDescent="0.2">
      <c r="A10" s="161" t="s">
        <v>66</v>
      </c>
      <c r="B10" s="168">
        <f>Daten!I16</f>
        <v>0</v>
      </c>
    </row>
    <row r="11" spans="1:3" x14ac:dyDescent="0.2">
      <c r="A11" s="161" t="s">
        <v>55</v>
      </c>
      <c r="B11" s="168" t="str">
        <f>Daten!I15</f>
        <v>V2</v>
      </c>
    </row>
    <row r="12" spans="1:3" x14ac:dyDescent="0.2">
      <c r="A12" s="161" t="s">
        <v>57</v>
      </c>
      <c r="B12" s="168" t="str">
        <f>Daten!I6</f>
        <v>Renishaw inVia</v>
      </c>
    </row>
    <row r="13" spans="1:3" x14ac:dyDescent="0.2">
      <c r="A13" s="161" t="s">
        <v>61</v>
      </c>
      <c r="B13" s="168" t="str">
        <f>Daten!I8</f>
        <v>50</v>
      </c>
      <c r="C13" s="49" t="s">
        <v>111</v>
      </c>
    </row>
    <row r="14" spans="1:3" x14ac:dyDescent="0.2">
      <c r="A14" s="161" t="s">
        <v>68</v>
      </c>
      <c r="B14" s="168" t="str">
        <f>Daten!I9</f>
        <v>Standard (static 1110 cm-1, 5 x 60 s, 50x, Laserleistung 0,1 mW)</v>
      </c>
    </row>
    <row r="15" spans="1:3" x14ac:dyDescent="0.2">
      <c r="A15" s="161" t="s">
        <v>62</v>
      </c>
      <c r="B15" s="168" t="str">
        <f>Daten!I10</f>
        <v>LEUP</v>
      </c>
    </row>
    <row r="16" spans="1:3" x14ac:dyDescent="0.2">
      <c r="A16" s="161" t="s">
        <v>64</v>
      </c>
      <c r="B16" s="168" t="str">
        <f>Daten!I11</f>
        <v>19.2.26</v>
      </c>
    </row>
    <row r="17" spans="1:3" x14ac:dyDescent="0.2">
      <c r="A17" s="161" t="s">
        <v>63</v>
      </c>
      <c r="B17" s="168" t="str">
        <f>Daten!I12</f>
        <v>ZAW</v>
      </c>
    </row>
    <row r="18" spans="1:3" x14ac:dyDescent="0.2">
      <c r="A18" s="161" t="s">
        <v>65</v>
      </c>
      <c r="B18" s="168" t="str">
        <f>Daten!I13</f>
        <v>20.2.26</v>
      </c>
    </row>
    <row r="19" spans="1:3" x14ac:dyDescent="0.2">
      <c r="A19" s="161" t="s">
        <v>118</v>
      </c>
      <c r="B19" s="168" t="str">
        <f>Daten!I14</f>
        <v>\\filer01\daten21100\03_Beschichtungen\2025\251202P1_ta-C_1,5µm_stehend_Ti-Zwischenschicht\Raman\Auswertung Raman.opju</v>
      </c>
    </row>
    <row r="20" spans="1:3" x14ac:dyDescent="0.2">
      <c r="A20" s="162" t="s">
        <v>97</v>
      </c>
      <c r="B20" s="170">
        <f>Daten!AJ25</f>
        <v>8.2747185669406083</v>
      </c>
    </row>
    <row r="21" spans="1:3" x14ac:dyDescent="0.2">
      <c r="A21" s="162" t="s">
        <v>99</v>
      </c>
      <c r="B21" s="171">
        <f>Daten!AK25</f>
        <v>850</v>
      </c>
      <c r="C21" s="49" t="s">
        <v>115</v>
      </c>
    </row>
    <row r="22" spans="1:3" x14ac:dyDescent="0.2">
      <c r="A22" s="162" t="s">
        <v>100</v>
      </c>
      <c r="B22" s="171">
        <f>Daten!AL25</f>
        <v>1850</v>
      </c>
      <c r="C22" s="49" t="s">
        <v>115</v>
      </c>
    </row>
    <row r="23" spans="1:3" x14ac:dyDescent="0.2">
      <c r="A23" s="163" t="s">
        <v>105</v>
      </c>
      <c r="B23" s="171">
        <f>Daten!AM25</f>
        <v>11696.73904</v>
      </c>
    </row>
    <row r="24" spans="1:3" x14ac:dyDescent="0.2">
      <c r="A24" s="164" t="s">
        <v>101</v>
      </c>
      <c r="B24" s="171">
        <f>Daten!AN25</f>
        <v>1585.4299100000001</v>
      </c>
      <c r="C24" s="49" t="s">
        <v>115</v>
      </c>
    </row>
    <row r="25" spans="1:3" x14ac:dyDescent="0.2">
      <c r="A25" s="164" t="s">
        <v>102</v>
      </c>
      <c r="B25" s="171">
        <f>Daten!AO25</f>
        <v>295.61439000000001</v>
      </c>
      <c r="C25" s="49" t="s">
        <v>115</v>
      </c>
    </row>
    <row r="26" spans="1:3" x14ac:dyDescent="0.2">
      <c r="A26" s="164" t="s">
        <v>103</v>
      </c>
      <c r="B26" s="171">
        <f>Daten!AP25</f>
        <v>-5.5374833333333333</v>
      </c>
    </row>
    <row r="27" spans="1:3" x14ac:dyDescent="0.2">
      <c r="A27" s="164" t="s">
        <v>104</v>
      </c>
      <c r="B27" s="171">
        <f>Daten!AQ25</f>
        <v>0</v>
      </c>
    </row>
    <row r="28" spans="1:3" x14ac:dyDescent="0.2">
      <c r="A28" s="164" t="s">
        <v>106</v>
      </c>
      <c r="B28" s="171">
        <f>Daten!AR25</f>
        <v>1350</v>
      </c>
      <c r="C28" s="49" t="s">
        <v>115</v>
      </c>
    </row>
    <row r="29" spans="1:3" x14ac:dyDescent="0.2">
      <c r="A29" s="164" t="s">
        <v>107</v>
      </c>
      <c r="B29" s="171">
        <f>Daten!AS25</f>
        <v>200</v>
      </c>
      <c r="C29" s="49" t="s">
        <v>115</v>
      </c>
    </row>
    <row r="30" spans="1:3" x14ac:dyDescent="0.2">
      <c r="A30" s="164" t="s">
        <v>108</v>
      </c>
      <c r="B30" s="170">
        <f>Daten!AT25</f>
        <v>0.28215333333333331</v>
      </c>
    </row>
    <row r="31" spans="1:3" x14ac:dyDescent="0.2">
      <c r="A31" s="164" t="s">
        <v>109</v>
      </c>
      <c r="B31" s="171">
        <f>Daten!AU25</f>
        <v>966.70667666666668</v>
      </c>
    </row>
    <row r="34" spans="2:2" x14ac:dyDescent="0.2">
      <c r="B34" s="168"/>
    </row>
    <row r="35" spans="2:2" x14ac:dyDescent="0.2">
      <c r="B35" s="168"/>
    </row>
    <row r="36" spans="2:2" x14ac:dyDescent="0.2">
      <c r="B36" s="168"/>
    </row>
    <row r="37" spans="2:2" x14ac:dyDescent="0.2">
      <c r="B37" s="172"/>
    </row>
    <row r="38" spans="2:2" x14ac:dyDescent="0.2">
      <c r="B38" s="172"/>
    </row>
    <row r="39" spans="2:2" x14ac:dyDescent="0.2">
      <c r="B39" s="173"/>
    </row>
    <row r="40" spans="2:2" x14ac:dyDescent="0.2">
      <c r="B40" s="173"/>
    </row>
    <row r="41" spans="2:2" x14ac:dyDescent="0.2">
      <c r="B41" s="172"/>
    </row>
    <row r="42" spans="2:2" x14ac:dyDescent="0.2">
      <c r="B42" s="174"/>
    </row>
    <row r="43" spans="2:2" x14ac:dyDescent="0.2">
      <c r="B43" s="168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Einfügehilfe</vt:lpstr>
      <vt:lpstr>Daten</vt:lpstr>
      <vt:lpstr>Uebergabe</vt:lpstr>
    </vt:vector>
  </TitlesOfParts>
  <Company>IWS Dresden, Fraunhofer 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makowski</dc:creator>
  <cp:lastModifiedBy>Zawischa, Martin</cp:lastModifiedBy>
  <dcterms:created xsi:type="dcterms:W3CDTF">2009-09-10T09:07:37Z</dcterms:created>
  <dcterms:modified xsi:type="dcterms:W3CDTF">2026-02-20T15:49:09Z</dcterms:modified>
</cp:coreProperties>
</file>