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Publikationen\Paper\(2025)_100µm_ta-C\Material für Fordatis\ta-C-100\"/>
    </mc:Choice>
  </mc:AlternateContent>
  <bookViews>
    <workbookView xWindow="17355" yWindow="120" windowWidth="9165" windowHeight="5130"/>
  </bookViews>
  <sheets>
    <sheet name="Daten" sheetId="2" r:id="rId1"/>
  </sheets>
  <calcPr calcId="162913" refMode="R1C1"/>
</workbook>
</file>

<file path=xl/calcChain.xml><?xml version="1.0" encoding="utf-8"?>
<calcChain xmlns="http://schemas.openxmlformats.org/spreadsheetml/2006/main">
  <c r="V26" i="2" l="1"/>
  <c r="W26" i="2"/>
  <c r="X26" i="2"/>
  <c r="Y26" i="2"/>
  <c r="Z26" i="2"/>
  <c r="AA26" i="2"/>
  <c r="V27" i="2"/>
  <c r="W27" i="2"/>
  <c r="X27" i="2"/>
  <c r="Y27" i="2"/>
  <c r="Z27" i="2"/>
  <c r="AA27" i="2"/>
  <c r="W25" i="2" l="1"/>
  <c r="V25" i="2"/>
  <c r="W22" i="2" l="1"/>
  <c r="V22" i="2"/>
  <c r="AU25" i="2" l="1"/>
  <c r="AT25" i="2"/>
  <c r="AS25" i="2"/>
  <c r="AR25" i="2"/>
  <c r="AQ25" i="2"/>
  <c r="AP25" i="2"/>
  <c r="AO25" i="2"/>
  <c r="AN25" i="2"/>
  <c r="AM25" i="2"/>
  <c r="AL25" i="2"/>
  <c r="AK25" i="2"/>
  <c r="AI25" i="2" l="1"/>
  <c r="AJ25" i="2" l="1"/>
  <c r="AA25" i="2"/>
  <c r="Y25" i="2"/>
  <c r="Z25" i="2"/>
  <c r="X25" i="2"/>
  <c r="AD25" i="2" s="1"/>
  <c r="AH25" i="2" l="1"/>
  <c r="AE25" i="2"/>
  <c r="AF25" i="2"/>
  <c r="AG25" i="2"/>
  <c r="Y22" i="2" l="1"/>
  <c r="X22" i="2"/>
  <c r="AA22" i="2"/>
  <c r="Z22" i="2"/>
</calcChain>
</file>

<file path=xl/comments1.xml><?xml version="1.0" encoding="utf-8"?>
<comments xmlns="http://schemas.openxmlformats.org/spreadsheetml/2006/main">
  <authors>
    <author>Makowski, Stefan</author>
    <author>user</author>
    <author>Stefan Makowski</author>
    <author>makowski</author>
  </authors>
  <commentList>
    <comment ref="I16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Vorschläge: typisches Spektrum/ausgeprägter D-Peak/schwaches Signal/schlechter Modellfit</t>
        </r>
      </text>
    </comment>
    <comment ref="AB18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per Hand eintragen, vorzugsweise identisch für alle Datensätze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A = Auftrag
I = Intern
</t>
        </r>
      </text>
    </comment>
    <comment ref="C20" authorId="1" shapeId="0">
      <text>
        <r>
          <rPr>
            <b/>
            <sz val="10"/>
            <color indexed="81"/>
            <rFont val="Tahoma"/>
            <family val="2"/>
          </rPr>
          <t>Intensität</t>
        </r>
      </text>
    </comment>
    <comment ref="E20" authorId="1" shapeId="0">
      <text>
        <r>
          <rPr>
            <b/>
            <sz val="10"/>
            <color indexed="81"/>
            <rFont val="Tahoma"/>
            <family val="2"/>
          </rPr>
          <t>Lage des Peakmittelpunktes in 1/cm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20" authorId="1" shapeId="0">
      <text>
        <r>
          <rPr>
            <sz val="10"/>
            <color indexed="81"/>
            <rFont val="Tahoma"/>
            <family val="2"/>
          </rPr>
          <t xml:space="preserve">Breite des Peaks in 1/cm
</t>
        </r>
      </text>
    </comment>
    <comment ref="I20" authorId="1" shapeId="0">
      <text>
        <r>
          <rPr>
            <sz val="10"/>
            <color indexed="81"/>
            <rFont val="Tahoma"/>
            <family val="2"/>
          </rPr>
          <t xml:space="preserve">Schiefefaktor
</t>
        </r>
      </text>
    </comment>
    <comment ref="U20" authorId="1" shapeId="0">
      <text>
        <r>
          <rPr>
            <b/>
            <sz val="10"/>
            <color indexed="81"/>
            <rFont val="Tahoma"/>
            <family val="2"/>
          </rPr>
          <t>Korrelationskoeffizient zwischen Fit und Daten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V20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Achsen jeweils formiert mit automatischer Formatierung (Skala von grün/hoch n ach rot/niedrig)
</t>
        </r>
      </text>
    </comment>
    <comment ref="V21" authorId="2" shapeId="0">
      <text>
        <r>
          <rPr>
            <b/>
            <sz val="8"/>
            <color indexed="81"/>
            <rFont val="Tahoma"/>
            <family val="2"/>
          </rPr>
          <t>Stefan Makowski:</t>
        </r>
        <r>
          <rPr>
            <sz val="8"/>
            <color indexed="81"/>
            <rFont val="Tahoma"/>
            <family val="2"/>
          </rPr>
          <t xml:space="preserve">
Maß für Fitqualität: 
=abs(log(1-R^2))
=Anzahl der 9er-Stellen</t>
        </r>
      </text>
    </comment>
    <comment ref="W21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Signal-Baseline-Ratio
Signalstärke: 
Verhältnis der Intensitäten von G-Peak und Untergrund an Ort des G-Peaks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  <comment ref="AD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AF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</commentList>
</comments>
</file>

<file path=xl/sharedStrings.xml><?xml version="1.0" encoding="utf-8"?>
<sst xmlns="http://schemas.openxmlformats.org/spreadsheetml/2006/main" count="114" uniqueCount="73">
  <si>
    <t>m</t>
  </si>
  <si>
    <t>n</t>
  </si>
  <si>
    <t>R^2</t>
  </si>
  <si>
    <t>I0G</t>
  </si>
  <si>
    <t>w0G</t>
  </si>
  <si>
    <t>BG</t>
  </si>
  <si>
    <t>QG</t>
  </si>
  <si>
    <t>I0D</t>
  </si>
  <si>
    <t>w0D</t>
  </si>
  <si>
    <t>BD</t>
  </si>
  <si>
    <t>G-Peak</t>
  </si>
  <si>
    <t>D-Peak</t>
  </si>
  <si>
    <t>Baseline</t>
  </si>
  <si>
    <t>Fit</t>
  </si>
  <si>
    <t>Δ</t>
  </si>
  <si>
    <t>I(D)/I(G)</t>
  </si>
  <si>
    <t>wG</t>
  </si>
  <si>
    <t>Fitgrenzen</t>
  </si>
  <si>
    <t>Fitqualität</t>
  </si>
  <si>
    <t>SBR</t>
  </si>
  <si>
    <t>Prüfkörper</t>
  </si>
  <si>
    <t>514</t>
  </si>
  <si>
    <t>Laserwellenlänge / nm</t>
  </si>
  <si>
    <t>Ergebnis (Übergabe)</t>
  </si>
  <si>
    <t>Protokollversion</t>
  </si>
  <si>
    <t>Chargennummer</t>
  </si>
  <si>
    <t>Messgerät</t>
  </si>
  <si>
    <t>Auswertung mit BWF+Lorentz-Baseline-Fit</t>
  </si>
  <si>
    <t xml:space="preserve">Protokoll Raman-Spektroskopie </t>
  </si>
  <si>
    <t>Renishaw inVia</t>
  </si>
  <si>
    <t>Gemessen von</t>
  </si>
  <si>
    <t>Ausgewertet von</t>
  </si>
  <si>
    <t>Ausgewertet am</t>
  </si>
  <si>
    <t>Kommentar Auswertung</t>
  </si>
  <si>
    <t>V2</t>
  </si>
  <si>
    <t>Musterzeile</t>
  </si>
  <si>
    <t>Dateiname</t>
  </si>
  <si>
    <t>Daten aus Origin-Fit</t>
  </si>
  <si>
    <t>Berechnete Größen</t>
  </si>
  <si>
    <t>Bewertung</t>
  </si>
  <si>
    <t>R2</t>
  </si>
  <si>
    <t>min</t>
  </si>
  <si>
    <t>max</t>
  </si>
  <si>
    <t>G-Peak korr</t>
  </si>
  <si>
    <t>D/G Peakhöhenv.</t>
  </si>
  <si>
    <t>cm-1</t>
  </si>
  <si>
    <t>Basisdaten</t>
  </si>
  <si>
    <t>Erweiterte Daten</t>
  </si>
  <si>
    <t>Aussortierte Einzelmessungen, nicht für Ergebnisübernahme</t>
  </si>
  <si>
    <t>D/G Peakh.v.</t>
  </si>
  <si>
    <t>Anzahl</t>
  </si>
  <si>
    <t>Qualität</t>
  </si>
  <si>
    <t>Messung</t>
  </si>
  <si>
    <t>Fit gr</t>
  </si>
  <si>
    <t>Fitgr</t>
  </si>
  <si>
    <t xml:space="preserve">Legende: </t>
  </si>
  <si>
    <t>Vom Auswerter auszufüllende Felder</t>
  </si>
  <si>
    <t>Berechnete Felder</t>
  </si>
  <si>
    <t>Objektiv / x-fach</t>
  </si>
  <si>
    <t>50</t>
  </si>
  <si>
    <t>Messparameter / (Freitext)</t>
  </si>
  <si>
    <t>Gemessen am</t>
  </si>
  <si>
    <t>Pfad Origin-Datei</t>
  </si>
  <si>
    <t>Einzelmessungen, für die Ergebnisübernahme</t>
  </si>
  <si>
    <t>Kommentar</t>
  </si>
  <si>
    <t>Standard (static 1110 cm-1, 5 x 60 s, 50x, Laserleistung 0,1 mW)</t>
  </si>
  <si>
    <t>241213P1</t>
  </si>
  <si>
    <t>Kleber</t>
  </si>
  <si>
    <t>10.2.25</t>
  </si>
  <si>
    <t>ZAW</t>
  </si>
  <si>
    <t>11.2.25</t>
  </si>
  <si>
    <t>B</t>
  </si>
  <si>
    <t>PF8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</si>
</sst>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b/>
      <sz val="8"/>
      <color indexed="23"/>
      <name val="Arial"/>
      <family val="2"/>
    </font>
    <font>
      <sz val="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color theme="1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145">
    <xf numFmtId="0" fontId="0" fillId="0" borderId="0" xfId="0"/>
    <xf numFmtId="0" fontId="2" fillId="0" borderId="0" xfId="0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6" fontId="4" fillId="0" borderId="4" xfId="0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7" fontId="2" fillId="3" borderId="3" xfId="0" applyNumberFormat="1" applyFont="1" applyFill="1" applyBorder="1" applyAlignment="1"/>
    <xf numFmtId="1" fontId="2" fillId="5" borderId="9" xfId="0" applyNumberFormat="1" applyFont="1" applyFill="1" applyBorder="1" applyAlignment="1">
      <alignment horizontal="center"/>
    </xf>
    <xf numFmtId="1" fontId="2" fillId="5" borderId="10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center"/>
    </xf>
    <xf numFmtId="165" fontId="2" fillId="5" borderId="11" xfId="0" applyNumberFormat="1" applyFont="1" applyFill="1" applyBorder="1" applyAlignment="1">
      <alignment horizontal="center"/>
    </xf>
    <xf numFmtId="165" fontId="2" fillId="5" borderId="12" xfId="0" applyNumberFormat="1" applyFont="1" applyFill="1" applyBorder="1" applyAlignment="1">
      <alignment horizontal="center"/>
    </xf>
    <xf numFmtId="165" fontId="2" fillId="5" borderId="8" xfId="0" applyNumberFormat="1" applyFont="1" applyFill="1" applyBorder="1" applyAlignment="1">
      <alignment horizontal="center"/>
    </xf>
    <xf numFmtId="0" fontId="2" fillId="5" borderId="11" xfId="0" applyFont="1" applyFill="1" applyBorder="1"/>
    <xf numFmtId="0" fontId="2" fillId="5" borderId="12" xfId="0" applyFont="1" applyFill="1" applyBorder="1"/>
    <xf numFmtId="0" fontId="2" fillId="5" borderId="8" xfId="0" applyFont="1" applyFill="1" applyBorder="1"/>
    <xf numFmtId="0" fontId="12" fillId="0" borderId="0" xfId="0" applyFont="1" applyBorder="1" applyAlignment="1">
      <alignment horizontal="left"/>
    </xf>
    <xf numFmtId="0" fontId="2" fillId="0" borderId="0" xfId="0" applyFont="1" applyBorder="1"/>
    <xf numFmtId="49" fontId="2" fillId="0" borderId="0" xfId="0" applyNumberFormat="1" applyFont="1" applyBorder="1"/>
    <xf numFmtId="2" fontId="6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65" fontId="2" fillId="5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5" fontId="2" fillId="3" borderId="3" xfId="0" applyNumberFormat="1" applyFont="1" applyFill="1" applyBorder="1" applyAlignment="1">
      <alignment horizontal="center"/>
    </xf>
    <xf numFmtId="164" fontId="2" fillId="7" borderId="3" xfId="0" applyNumberFormat="1" applyFont="1" applyFill="1" applyBorder="1" applyAlignment="1">
      <alignment horizontal="center"/>
    </xf>
    <xf numFmtId="167" fontId="2" fillId="7" borderId="3" xfId="0" applyNumberFormat="1" applyFont="1" applyFill="1" applyBorder="1" applyAlignment="1">
      <alignment horizontal="center"/>
    </xf>
    <xf numFmtId="164" fontId="2" fillId="9" borderId="3" xfId="0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0" borderId="0" xfId="0" applyFont="1" applyBorder="1"/>
    <xf numFmtId="166" fontId="1" fillId="0" borderId="0" xfId="0" applyNumberFormat="1" applyFont="1" applyBorder="1"/>
    <xf numFmtId="2" fontId="2" fillId="0" borderId="0" xfId="0" applyNumberFormat="1" applyFont="1" applyBorder="1" applyAlignment="1">
      <alignment horizontal="center"/>
    </xf>
    <xf numFmtId="0" fontId="2" fillId="7" borderId="3" xfId="0" applyFont="1" applyFill="1" applyBorder="1" applyAlignment="1"/>
    <xf numFmtId="1" fontId="2" fillId="7" borderId="3" xfId="0" applyNumberFormat="1" applyFont="1" applyFill="1" applyBorder="1" applyAlignment="1">
      <alignment horizontal="center"/>
    </xf>
    <xf numFmtId="166" fontId="2" fillId="7" borderId="3" xfId="0" applyNumberFormat="1" applyFont="1" applyFill="1" applyBorder="1" applyAlignment="1">
      <alignment horizontal="center"/>
    </xf>
    <xf numFmtId="166" fontId="2" fillId="0" borderId="0" xfId="0" applyNumberFormat="1" applyFont="1" applyBorder="1"/>
    <xf numFmtId="0" fontId="3" fillId="0" borderId="0" xfId="0" applyFont="1" applyBorder="1" applyAlignment="1">
      <alignment horizontal="left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" fontId="3" fillId="0" borderId="9" xfId="0" applyNumberFormat="1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4" xfId="0" applyFont="1" applyFill="1" applyBorder="1"/>
    <xf numFmtId="166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7" xfId="0" applyFont="1" applyFill="1" applyBorder="1"/>
    <xf numFmtId="166" fontId="2" fillId="0" borderId="7" xfId="0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1" fontId="2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4" fontId="2" fillId="9" borderId="5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/>
    <xf numFmtId="0" fontId="2" fillId="0" borderId="3" xfId="0" applyFont="1" applyBorder="1"/>
    <xf numFmtId="1" fontId="2" fillId="0" borderId="3" xfId="0" applyNumberFormat="1" applyFont="1" applyBorder="1"/>
    <xf numFmtId="1" fontId="2" fillId="0" borderId="0" xfId="0" applyNumberFormat="1" applyFont="1" applyBorder="1" applyAlignment="1">
      <alignment horizontal="left"/>
    </xf>
    <xf numFmtId="1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2" fontId="2" fillId="0" borderId="3" xfId="0" applyNumberFormat="1" applyFont="1" applyBorder="1"/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/>
    <xf numFmtId="1" fontId="2" fillId="0" borderId="0" xfId="0" applyNumberFormat="1" applyFont="1" applyBorder="1"/>
    <xf numFmtId="2" fontId="2" fillId="0" borderId="0" xfId="0" applyNumberFormat="1" applyFont="1" applyBorder="1"/>
    <xf numFmtId="1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49" fontId="3" fillId="6" borderId="3" xfId="0" applyNumberFormat="1" applyFont="1" applyFill="1" applyBorder="1" applyAlignment="1">
      <alignment horizontal="center"/>
    </xf>
    <xf numFmtId="49" fontId="3" fillId="8" borderId="3" xfId="0" applyNumberFormat="1" applyFont="1" applyFill="1" applyBorder="1" applyAlignment="1">
      <alignment horizontal="center"/>
    </xf>
    <xf numFmtId="167" fontId="2" fillId="7" borderId="3" xfId="0" applyNumberFormat="1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164" fontId="2" fillId="10" borderId="5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49" fontId="2" fillId="5" borderId="3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1" fontId="2" fillId="5" borderId="14" xfId="0" applyNumberFormat="1" applyFont="1" applyFill="1" applyBorder="1" applyAlignment="1">
      <alignment horizontal="center"/>
    </xf>
    <xf numFmtId="1" fontId="2" fillId="5" borderId="15" xfId="0" applyNumberFormat="1" applyFont="1" applyFill="1" applyBorder="1" applyAlignment="1">
      <alignment horizontal="center"/>
    </xf>
    <xf numFmtId="1" fontId="2" fillId="5" borderId="16" xfId="0" applyNumberFormat="1" applyFont="1" applyFill="1" applyBorder="1" applyAlignment="1">
      <alignment horizontal="center"/>
    </xf>
    <xf numFmtId="49" fontId="15" fillId="5" borderId="3" xfId="2" applyNumberForma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3">
    <cellStyle name="Link" xfId="2" builtinId="8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361950</xdr:colOff>
          <xdr:row>0</xdr:row>
          <xdr:rowOff>0</xdr:rowOff>
        </xdr:from>
        <xdr:to>
          <xdr:col>40</xdr:col>
          <xdr:colOff>9525</xdr:colOff>
          <xdr:row>16</xdr:row>
          <xdr:rowOff>123825</xdr:rowOff>
        </xdr:to>
        <xdr:sp macro="" textlink="">
          <xdr:nvSpPr>
            <xdr:cNvPr id="12346" name="Object 58" hidden="1">
              <a:extLst>
                <a:ext uri="{63B3BB69-23CF-44E3-9099-C40C66FF867C}">
                  <a14:compatExt spid="_x0000_s1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A1:AU47"/>
  <sheetViews>
    <sheetView tabSelected="1" zoomScale="115" zoomScaleNormal="115" workbookViewId="0">
      <selection activeCell="I14" sqref="I14:R14"/>
    </sheetView>
  </sheetViews>
  <sheetFormatPr baseColWidth="10" defaultRowHeight="12.75" x14ac:dyDescent="0.2"/>
  <cols>
    <col min="1" max="1" width="3.28515625" style="1" customWidth="1"/>
    <col min="2" max="2" width="12.85546875" style="36" customWidth="1"/>
    <col min="3" max="3" width="6.7109375" style="37" customWidth="1"/>
    <col min="4" max="4" width="5.28515625" style="36" customWidth="1"/>
    <col min="5" max="5" width="4.140625" style="38" customWidth="1"/>
    <col min="6" max="6" width="2.85546875" style="5" customWidth="1"/>
    <col min="7" max="7" width="5.85546875" style="5" customWidth="1"/>
    <col min="8" max="8" width="2.28515625" style="36" customWidth="1"/>
    <col min="9" max="9" width="5.7109375" style="3" customWidth="1"/>
    <col min="10" max="10" width="4" style="3" customWidth="1"/>
    <col min="11" max="13" width="4.5703125" style="3" customWidth="1"/>
    <col min="14" max="14" width="3.42578125" style="3" customWidth="1"/>
    <col min="15" max="15" width="6" style="7" customWidth="1"/>
    <col min="16" max="16" width="4.5703125" style="7" customWidth="1"/>
    <col min="17" max="17" width="6" style="3" customWidth="1"/>
    <col min="18" max="20" width="4.5703125" style="3" customWidth="1"/>
    <col min="21" max="21" width="7.5703125" style="19" customWidth="1"/>
    <col min="22" max="22" width="4.5703125" style="3" customWidth="1"/>
    <col min="23" max="23" width="4.5703125" style="7" customWidth="1"/>
    <col min="24" max="24" width="7.42578125" style="7" customWidth="1"/>
    <col min="25" max="25" width="4.28515625" style="3" customWidth="1"/>
    <col min="26" max="26" width="6.42578125" style="3" bestFit="1" customWidth="1"/>
    <col min="27" max="27" width="5.7109375" style="16" customWidth="1"/>
    <col min="28" max="28" width="4.5703125" style="7" customWidth="1"/>
    <col min="29" max="29" width="4.140625" style="7" customWidth="1"/>
    <col min="30" max="30" width="9" style="52" customWidth="1"/>
    <col min="31" max="31" width="4.5703125" style="52" customWidth="1"/>
    <col min="32" max="32" width="6.7109375" style="52" bestFit="1" customWidth="1"/>
    <col min="33" max="33" width="4" style="53" bestFit="1" customWidth="1"/>
    <col min="34" max="34" width="6.42578125" style="1" customWidth="1"/>
    <col min="35" max="35" width="5.5703125" style="1" customWidth="1"/>
    <col min="36" max="36" width="5.5703125" style="10" customWidth="1"/>
    <col min="37" max="37" width="5.5703125" style="9" customWidth="1"/>
    <col min="38" max="38" width="5" style="7" customWidth="1"/>
    <col min="39" max="39" width="5.5703125" style="54" customWidth="1"/>
    <col min="40" max="40" width="5" style="3" customWidth="1"/>
    <col min="41" max="41" width="6.5703125" style="19" bestFit="1" customWidth="1"/>
    <col min="42" max="42" width="3.7109375" style="36" customWidth="1"/>
    <col min="43" max="43" width="7.5703125" style="52" customWidth="1"/>
    <col min="44" max="45" width="6.42578125" style="52" customWidth="1"/>
    <col min="46" max="47" width="5.140625" style="52" customWidth="1"/>
    <col min="48" max="16384" width="11.42578125" style="52"/>
  </cols>
  <sheetData>
    <row r="1" spans="1:27" ht="18.75" thickBot="1" x14ac:dyDescent="0.3">
      <c r="A1" s="35" t="s">
        <v>28</v>
      </c>
      <c r="V1" s="97" t="s">
        <v>55</v>
      </c>
    </row>
    <row r="2" spans="1:27" ht="15.75" x14ac:dyDescent="0.25">
      <c r="A2" s="39" t="s">
        <v>27</v>
      </c>
      <c r="V2" s="129" t="s">
        <v>57</v>
      </c>
      <c r="W2" s="130"/>
      <c r="X2" s="130"/>
      <c r="Y2" s="130"/>
      <c r="Z2" s="130"/>
      <c r="AA2" s="131"/>
    </row>
    <row r="3" spans="1:27" ht="16.5" thickBot="1" x14ac:dyDescent="0.3">
      <c r="A3" s="39"/>
      <c r="V3" s="132" t="s">
        <v>56</v>
      </c>
      <c r="W3" s="133"/>
      <c r="X3" s="133"/>
      <c r="Y3" s="133"/>
      <c r="Z3" s="133"/>
      <c r="AA3" s="134"/>
    </row>
    <row r="4" spans="1:27" x14ac:dyDescent="0.2">
      <c r="B4" s="126" t="s">
        <v>25</v>
      </c>
      <c r="C4" s="126"/>
      <c r="D4" s="126"/>
      <c r="E4" s="126"/>
      <c r="F4" s="126"/>
      <c r="G4" s="126"/>
      <c r="I4" s="127" t="s">
        <v>66</v>
      </c>
      <c r="J4" s="127"/>
      <c r="K4" s="127"/>
      <c r="L4" s="127"/>
      <c r="M4" s="127"/>
      <c r="N4" s="127"/>
      <c r="O4" s="127"/>
      <c r="P4" s="127"/>
      <c r="Q4" s="127"/>
      <c r="R4" s="127"/>
    </row>
    <row r="5" spans="1:27" x14ac:dyDescent="0.2">
      <c r="B5" s="126" t="s">
        <v>20</v>
      </c>
      <c r="C5" s="126"/>
      <c r="D5" s="126"/>
      <c r="E5" s="126"/>
      <c r="F5" s="126"/>
      <c r="G5" s="126"/>
      <c r="I5" s="127" t="s">
        <v>72</v>
      </c>
      <c r="J5" s="127"/>
      <c r="K5" s="127"/>
      <c r="L5" s="127"/>
      <c r="M5" s="127"/>
      <c r="N5" s="127"/>
      <c r="O5" s="127"/>
      <c r="P5" s="127"/>
      <c r="Q5" s="127"/>
      <c r="R5" s="127"/>
    </row>
    <row r="6" spans="1:27" x14ac:dyDescent="0.2">
      <c r="B6" s="126" t="s">
        <v>26</v>
      </c>
      <c r="C6" s="126"/>
      <c r="D6" s="126"/>
      <c r="E6" s="126"/>
      <c r="F6" s="126"/>
      <c r="G6" s="126"/>
      <c r="I6" s="127" t="s">
        <v>29</v>
      </c>
      <c r="J6" s="127"/>
      <c r="K6" s="127"/>
      <c r="L6" s="127"/>
      <c r="M6" s="127"/>
      <c r="N6" s="127"/>
      <c r="O6" s="127"/>
      <c r="P6" s="127"/>
      <c r="Q6" s="127"/>
      <c r="R6" s="127"/>
    </row>
    <row r="7" spans="1:27" x14ac:dyDescent="0.2">
      <c r="B7" s="126" t="s">
        <v>22</v>
      </c>
      <c r="C7" s="126"/>
      <c r="D7" s="126"/>
      <c r="E7" s="126"/>
      <c r="F7" s="126"/>
      <c r="G7" s="126"/>
      <c r="I7" s="127" t="s">
        <v>21</v>
      </c>
      <c r="J7" s="127"/>
      <c r="K7" s="127"/>
      <c r="L7" s="127"/>
      <c r="M7" s="127"/>
      <c r="N7" s="127"/>
      <c r="O7" s="127"/>
      <c r="P7" s="127"/>
      <c r="Q7" s="127"/>
      <c r="R7" s="127"/>
    </row>
    <row r="8" spans="1:27" x14ac:dyDescent="0.2">
      <c r="B8" s="126" t="s">
        <v>58</v>
      </c>
      <c r="C8" s="126"/>
      <c r="D8" s="126"/>
      <c r="E8" s="126"/>
      <c r="F8" s="126"/>
      <c r="G8" s="126"/>
      <c r="I8" s="127" t="s">
        <v>59</v>
      </c>
      <c r="J8" s="127"/>
      <c r="K8" s="127"/>
      <c r="L8" s="127"/>
      <c r="M8" s="127"/>
      <c r="N8" s="127"/>
      <c r="O8" s="127"/>
      <c r="P8" s="127"/>
      <c r="Q8" s="127"/>
      <c r="R8" s="127"/>
      <c r="W8" s="96"/>
    </row>
    <row r="9" spans="1:27" x14ac:dyDescent="0.2">
      <c r="B9" s="126" t="s">
        <v>60</v>
      </c>
      <c r="C9" s="126"/>
      <c r="D9" s="126"/>
      <c r="E9" s="126"/>
      <c r="F9" s="126"/>
      <c r="G9" s="126"/>
      <c r="I9" s="127" t="s">
        <v>65</v>
      </c>
      <c r="J9" s="127"/>
      <c r="K9" s="127"/>
      <c r="L9" s="127"/>
      <c r="M9" s="127"/>
      <c r="N9" s="127"/>
      <c r="O9" s="127"/>
      <c r="P9" s="127"/>
      <c r="Q9" s="127"/>
      <c r="R9" s="127"/>
    </row>
    <row r="10" spans="1:27" x14ac:dyDescent="0.2">
      <c r="B10" s="126" t="s">
        <v>30</v>
      </c>
      <c r="C10" s="126"/>
      <c r="D10" s="126"/>
      <c r="E10" s="126"/>
      <c r="F10" s="126"/>
      <c r="G10" s="126"/>
      <c r="I10" s="127" t="s">
        <v>67</v>
      </c>
      <c r="J10" s="127"/>
      <c r="K10" s="127"/>
      <c r="L10" s="127"/>
      <c r="M10" s="127"/>
      <c r="N10" s="127"/>
      <c r="O10" s="127"/>
      <c r="P10" s="127"/>
      <c r="Q10" s="127"/>
      <c r="R10" s="127"/>
    </row>
    <row r="11" spans="1:27" x14ac:dyDescent="0.2">
      <c r="B11" s="126" t="s">
        <v>61</v>
      </c>
      <c r="C11" s="126"/>
      <c r="D11" s="126"/>
      <c r="E11" s="126"/>
      <c r="F11" s="126"/>
      <c r="G11" s="126"/>
      <c r="I11" s="127" t="s">
        <v>68</v>
      </c>
      <c r="J11" s="127"/>
      <c r="K11" s="127"/>
      <c r="L11" s="127"/>
      <c r="M11" s="127"/>
      <c r="N11" s="127"/>
      <c r="O11" s="127"/>
      <c r="P11" s="127"/>
      <c r="Q11" s="127"/>
      <c r="R11" s="127"/>
    </row>
    <row r="12" spans="1:27" x14ac:dyDescent="0.2">
      <c r="B12" s="126" t="s">
        <v>31</v>
      </c>
      <c r="C12" s="126"/>
      <c r="D12" s="126"/>
      <c r="E12" s="126"/>
      <c r="F12" s="126"/>
      <c r="G12" s="126"/>
      <c r="I12" s="127" t="s">
        <v>69</v>
      </c>
      <c r="J12" s="127"/>
      <c r="K12" s="127"/>
      <c r="L12" s="127"/>
      <c r="M12" s="127"/>
      <c r="N12" s="127"/>
      <c r="O12" s="127"/>
      <c r="P12" s="127"/>
      <c r="Q12" s="127"/>
      <c r="R12" s="127"/>
    </row>
    <row r="13" spans="1:27" x14ac:dyDescent="0.2">
      <c r="B13" s="126" t="s">
        <v>32</v>
      </c>
      <c r="C13" s="126"/>
      <c r="D13" s="126"/>
      <c r="E13" s="126"/>
      <c r="F13" s="126"/>
      <c r="G13" s="126"/>
      <c r="I13" s="127" t="s">
        <v>70</v>
      </c>
      <c r="J13" s="127"/>
      <c r="K13" s="127"/>
      <c r="L13" s="127"/>
      <c r="M13" s="127"/>
      <c r="N13" s="127"/>
      <c r="O13" s="127"/>
      <c r="P13" s="127"/>
      <c r="Q13" s="127"/>
      <c r="R13" s="127"/>
    </row>
    <row r="14" spans="1:27" x14ac:dyDescent="0.2">
      <c r="B14" s="126" t="s">
        <v>62</v>
      </c>
      <c r="C14" s="126"/>
      <c r="D14" s="126"/>
      <c r="E14" s="126"/>
      <c r="F14" s="126"/>
      <c r="G14" s="126"/>
      <c r="I14" s="135"/>
      <c r="J14" s="127"/>
      <c r="K14" s="127"/>
      <c r="L14" s="127"/>
      <c r="M14" s="127"/>
      <c r="N14" s="127"/>
      <c r="O14" s="127"/>
      <c r="P14" s="127"/>
      <c r="Q14" s="127"/>
      <c r="R14" s="127"/>
    </row>
    <row r="15" spans="1:27" x14ac:dyDescent="0.2">
      <c r="B15" s="126" t="s">
        <v>24</v>
      </c>
      <c r="C15" s="126"/>
      <c r="D15" s="126"/>
      <c r="E15" s="126"/>
      <c r="F15" s="126"/>
      <c r="G15" s="126"/>
      <c r="I15" s="127" t="s">
        <v>34</v>
      </c>
      <c r="J15" s="127"/>
      <c r="K15" s="127"/>
      <c r="L15" s="127"/>
      <c r="M15" s="127"/>
      <c r="N15" s="127"/>
      <c r="O15" s="127"/>
      <c r="P15" s="127"/>
      <c r="Q15" s="127"/>
      <c r="R15" s="127"/>
    </row>
    <row r="16" spans="1:27" x14ac:dyDescent="0.2">
      <c r="B16" s="126" t="s">
        <v>33</v>
      </c>
      <c r="C16" s="126"/>
      <c r="D16" s="126"/>
      <c r="E16" s="126"/>
      <c r="F16" s="126"/>
      <c r="G16" s="126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T16" s="94"/>
    </row>
    <row r="18" spans="1:47" ht="15.75" customHeight="1" x14ac:dyDescent="0.2">
      <c r="C18" s="107" t="s">
        <v>37</v>
      </c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8" t="s">
        <v>38</v>
      </c>
      <c r="W18" s="108"/>
      <c r="X18" s="108"/>
      <c r="Y18" s="108"/>
      <c r="Z18" s="108"/>
      <c r="AA18" s="108"/>
      <c r="AB18" s="111" t="s">
        <v>17</v>
      </c>
      <c r="AC18" s="112"/>
      <c r="AD18" s="125" t="s">
        <v>23</v>
      </c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</row>
    <row r="19" spans="1:47" s="1" customFormat="1" ht="12.75" customHeight="1" x14ac:dyDescent="0.2">
      <c r="B19" s="128" t="s">
        <v>36</v>
      </c>
      <c r="C19" s="105" t="s">
        <v>10</v>
      </c>
      <c r="D19" s="105"/>
      <c r="E19" s="105"/>
      <c r="F19" s="105"/>
      <c r="G19" s="105"/>
      <c r="H19" s="105"/>
      <c r="I19" s="105"/>
      <c r="J19" s="105"/>
      <c r="K19" s="105" t="s">
        <v>11</v>
      </c>
      <c r="L19" s="105"/>
      <c r="M19" s="105"/>
      <c r="N19" s="105"/>
      <c r="O19" s="105"/>
      <c r="P19" s="105"/>
      <c r="Q19" s="105" t="s">
        <v>12</v>
      </c>
      <c r="R19" s="105"/>
      <c r="S19" s="105"/>
      <c r="T19" s="105"/>
      <c r="U19" s="20" t="s">
        <v>18</v>
      </c>
      <c r="V19" s="115"/>
      <c r="W19" s="116"/>
      <c r="X19" s="116"/>
      <c r="Y19" s="116"/>
      <c r="Z19" s="116"/>
      <c r="AA19" s="116"/>
      <c r="AB19" s="117"/>
      <c r="AC19" s="117"/>
      <c r="AD19" s="120" t="s">
        <v>46</v>
      </c>
      <c r="AE19" s="120"/>
      <c r="AF19" s="120"/>
      <c r="AG19" s="120"/>
      <c r="AH19" s="120"/>
      <c r="AI19" s="120"/>
      <c r="AJ19" s="120"/>
      <c r="AK19" s="120"/>
      <c r="AL19" s="120"/>
      <c r="AM19" s="122" t="s">
        <v>47</v>
      </c>
      <c r="AN19" s="122"/>
      <c r="AO19" s="122"/>
      <c r="AP19" s="122"/>
      <c r="AQ19" s="122"/>
      <c r="AR19" s="122"/>
      <c r="AS19" s="122"/>
      <c r="AT19" s="122"/>
      <c r="AU19" s="122"/>
    </row>
    <row r="20" spans="1:47" s="1" customFormat="1" ht="12.75" customHeight="1" x14ac:dyDescent="0.2">
      <c r="B20" s="128"/>
      <c r="C20" s="105" t="s">
        <v>3</v>
      </c>
      <c r="D20" s="105"/>
      <c r="E20" s="105" t="s">
        <v>4</v>
      </c>
      <c r="F20" s="105"/>
      <c r="G20" s="105" t="s">
        <v>5</v>
      </c>
      <c r="H20" s="105"/>
      <c r="I20" s="106" t="s">
        <v>6</v>
      </c>
      <c r="J20" s="106"/>
      <c r="K20" s="105" t="s">
        <v>7</v>
      </c>
      <c r="L20" s="105"/>
      <c r="M20" s="105" t="s">
        <v>8</v>
      </c>
      <c r="N20" s="105"/>
      <c r="O20" s="105" t="s">
        <v>9</v>
      </c>
      <c r="P20" s="105"/>
      <c r="Q20" s="106" t="s">
        <v>0</v>
      </c>
      <c r="R20" s="106"/>
      <c r="S20" s="105" t="s">
        <v>1</v>
      </c>
      <c r="T20" s="105"/>
      <c r="U20" s="43" t="s">
        <v>2</v>
      </c>
      <c r="V20" s="109" t="s">
        <v>39</v>
      </c>
      <c r="W20" s="109"/>
      <c r="X20" s="110" t="s">
        <v>43</v>
      </c>
      <c r="Y20" s="110"/>
      <c r="Z20" s="110" t="s">
        <v>44</v>
      </c>
      <c r="AA20" s="110"/>
      <c r="AB20" s="113" t="s">
        <v>45</v>
      </c>
      <c r="AC20" s="114"/>
      <c r="AD20" s="118" t="s">
        <v>43</v>
      </c>
      <c r="AE20" s="119"/>
      <c r="AF20" s="118" t="s">
        <v>49</v>
      </c>
      <c r="AG20" s="119"/>
      <c r="AH20" s="1" t="s">
        <v>52</v>
      </c>
      <c r="AI20" s="123" t="s">
        <v>51</v>
      </c>
      <c r="AJ20" s="124"/>
      <c r="AK20" s="82" t="s">
        <v>53</v>
      </c>
      <c r="AL20" s="82" t="s">
        <v>54</v>
      </c>
      <c r="AM20" s="121" t="s">
        <v>10</v>
      </c>
      <c r="AN20" s="121"/>
      <c r="AO20" s="121"/>
      <c r="AP20" s="121"/>
      <c r="AQ20" s="122" t="s">
        <v>11</v>
      </c>
      <c r="AR20" s="122"/>
      <c r="AS20" s="122"/>
      <c r="AT20" s="122" t="s">
        <v>12</v>
      </c>
      <c r="AU20" s="122"/>
    </row>
    <row r="21" spans="1:47" s="1" customFormat="1" ht="12.75" customHeight="1" x14ac:dyDescent="0.2">
      <c r="B21" s="128"/>
      <c r="C21" s="17" t="s">
        <v>13</v>
      </c>
      <c r="D21" s="17" t="s">
        <v>14</v>
      </c>
      <c r="E21" s="17" t="s">
        <v>13</v>
      </c>
      <c r="F21" s="17" t="s">
        <v>14</v>
      </c>
      <c r="G21" s="17" t="s">
        <v>13</v>
      </c>
      <c r="H21" s="17" t="s">
        <v>14</v>
      </c>
      <c r="I21" s="18" t="s">
        <v>13</v>
      </c>
      <c r="J21" s="18" t="s">
        <v>14</v>
      </c>
      <c r="K21" s="17" t="s">
        <v>13</v>
      </c>
      <c r="L21" s="17" t="s">
        <v>14</v>
      </c>
      <c r="M21" s="17" t="s">
        <v>13</v>
      </c>
      <c r="N21" s="17" t="s">
        <v>14</v>
      </c>
      <c r="O21" s="17" t="s">
        <v>13</v>
      </c>
      <c r="P21" s="17" t="s">
        <v>14</v>
      </c>
      <c r="Q21" s="18" t="s">
        <v>13</v>
      </c>
      <c r="R21" s="18" t="s">
        <v>14</v>
      </c>
      <c r="S21" s="17" t="s">
        <v>13</v>
      </c>
      <c r="T21" s="17" t="s">
        <v>14</v>
      </c>
      <c r="U21" s="43"/>
      <c r="V21" s="44" t="s">
        <v>13</v>
      </c>
      <c r="W21" s="45" t="s">
        <v>19</v>
      </c>
      <c r="X21" s="55" t="s">
        <v>16</v>
      </c>
      <c r="Y21" s="56" t="s">
        <v>14</v>
      </c>
      <c r="Z21" s="55" t="s">
        <v>15</v>
      </c>
      <c r="AA21" s="57" t="s">
        <v>14</v>
      </c>
      <c r="AB21" s="46" t="s">
        <v>41</v>
      </c>
      <c r="AC21" s="86" t="s">
        <v>42</v>
      </c>
      <c r="AD21" s="83" t="s">
        <v>16</v>
      </c>
      <c r="AE21" s="84" t="s">
        <v>14</v>
      </c>
      <c r="AF21" s="83" t="s">
        <v>15</v>
      </c>
      <c r="AG21" s="85" t="s">
        <v>14</v>
      </c>
      <c r="AH21" s="95" t="s">
        <v>50</v>
      </c>
      <c r="AI21" s="95" t="s">
        <v>40</v>
      </c>
      <c r="AJ21" s="82" t="s">
        <v>19</v>
      </c>
      <c r="AK21" s="82" t="s">
        <v>41</v>
      </c>
      <c r="AL21" s="82" t="s">
        <v>42</v>
      </c>
      <c r="AM21" s="87" t="s">
        <v>3</v>
      </c>
      <c r="AN21" s="82" t="s">
        <v>4</v>
      </c>
      <c r="AO21" s="82" t="s">
        <v>5</v>
      </c>
      <c r="AP21" s="82" t="s">
        <v>6</v>
      </c>
      <c r="AQ21" s="82" t="s">
        <v>7</v>
      </c>
      <c r="AR21" s="82" t="s">
        <v>8</v>
      </c>
      <c r="AS21" s="82" t="s">
        <v>9</v>
      </c>
      <c r="AT21" s="82" t="s">
        <v>0</v>
      </c>
      <c r="AU21" s="82" t="s">
        <v>1</v>
      </c>
    </row>
    <row r="22" spans="1:47" s="36" customFormat="1" ht="11.25" x14ac:dyDescent="0.2">
      <c r="A22" s="1"/>
      <c r="B22" s="36" t="s">
        <v>35</v>
      </c>
      <c r="C22" s="3">
        <v>453.07128999999998</v>
      </c>
      <c r="D22" s="3">
        <v>9.8851800000000001</v>
      </c>
      <c r="E22" s="3">
        <v>1603.7935600000001</v>
      </c>
      <c r="F22" s="3">
        <v>2.0333100000000002</v>
      </c>
      <c r="G22" s="3">
        <v>292.73370999999997</v>
      </c>
      <c r="H22" s="3">
        <v>5.6104500000000002</v>
      </c>
      <c r="I22" s="7">
        <v>-1.65727</v>
      </c>
      <c r="J22" s="7">
        <v>2.9569999999999999E-2</v>
      </c>
      <c r="K22" s="3">
        <v>95.81241</v>
      </c>
      <c r="L22" s="3">
        <v>10.87318</v>
      </c>
      <c r="M22" s="3">
        <v>1340.7572700000001</v>
      </c>
      <c r="N22" s="3">
        <v>5.5085100000000002</v>
      </c>
      <c r="O22" s="3">
        <v>241.25665000000001</v>
      </c>
      <c r="P22" s="3">
        <v>33.557180000000002</v>
      </c>
      <c r="Q22" s="7">
        <v>-0.17377000000000001</v>
      </c>
      <c r="R22" s="7">
        <v>0</v>
      </c>
      <c r="S22" s="3">
        <v>2069.3637399999998</v>
      </c>
      <c r="T22" s="3">
        <v>3.0767000000000002</v>
      </c>
      <c r="U22" s="40">
        <v>0.99914000000000003</v>
      </c>
      <c r="V22" s="60">
        <f t="shared" ref="V22" si="0">ABS(LOG(1-U22))</f>
        <v>3.0655015487564463</v>
      </c>
      <c r="W22" s="61">
        <f>C22/(Q22*E22+S22)</f>
        <v>0.25301738962902953</v>
      </c>
      <c r="X22" s="41">
        <f>E22+G22/(2*I22)</f>
        <v>1515.4755098331593</v>
      </c>
      <c r="Y22" s="2">
        <f>(F22)+ABS(1/(2*I22))*(H22)+ABS(G22/(2*I22^2))*(J22)</f>
        <v>5.3018116584102035</v>
      </c>
      <c r="Z22" s="4">
        <f>K22/C22</f>
        <v>0.21147314366355019</v>
      </c>
      <c r="AA22" s="42">
        <f>(K22/C22^2)*D22+(1/C22)*L22</f>
        <v>2.8612782086192334E-2</v>
      </c>
      <c r="AB22" s="1"/>
      <c r="AC22" s="1"/>
      <c r="AD22" s="9"/>
      <c r="AE22" s="7"/>
      <c r="AF22" s="10"/>
      <c r="AG22" s="54"/>
      <c r="AH22" s="3"/>
      <c r="AI22" s="19"/>
    </row>
    <row r="23" spans="1:47" s="36" customFormat="1" ht="11.25" x14ac:dyDescent="0.2">
      <c r="A23" s="1"/>
      <c r="C23" s="3"/>
      <c r="D23" s="3"/>
      <c r="E23" s="3"/>
      <c r="F23" s="3"/>
      <c r="G23" s="3"/>
      <c r="H23" s="3"/>
      <c r="I23" s="7"/>
      <c r="J23" s="7"/>
      <c r="K23" s="3"/>
      <c r="L23" s="3"/>
      <c r="M23" s="3"/>
      <c r="N23" s="3"/>
      <c r="O23" s="3"/>
      <c r="P23" s="3"/>
      <c r="Q23" s="7"/>
      <c r="R23" s="7"/>
      <c r="S23" s="3"/>
      <c r="T23" s="3"/>
      <c r="U23" s="7"/>
      <c r="V23" s="7"/>
      <c r="W23" s="7"/>
      <c r="X23" s="41"/>
      <c r="Y23" s="2"/>
      <c r="Z23" s="4"/>
      <c r="AA23" s="42"/>
      <c r="AB23" s="1"/>
      <c r="AC23" s="1"/>
      <c r="AD23" s="9"/>
      <c r="AE23" s="7"/>
      <c r="AF23" s="10"/>
      <c r="AG23" s="54"/>
      <c r="AH23" s="3"/>
      <c r="AI23" s="19"/>
    </row>
    <row r="24" spans="1:47" s="36" customFormat="1" ht="11.25" x14ac:dyDescent="0.2">
      <c r="A24" s="59" t="s">
        <v>63</v>
      </c>
      <c r="C24" s="3"/>
      <c r="D24" s="3"/>
      <c r="E24" s="3"/>
      <c r="F24" s="3"/>
      <c r="G24" s="3"/>
      <c r="H24" s="3"/>
      <c r="I24" s="7"/>
      <c r="J24" s="7"/>
      <c r="K24" s="3"/>
      <c r="L24" s="3"/>
      <c r="M24" s="3"/>
      <c r="N24" s="3"/>
      <c r="O24" s="3"/>
      <c r="P24" s="3"/>
      <c r="Q24" s="7"/>
      <c r="R24" s="7"/>
      <c r="S24" s="3"/>
      <c r="T24" s="3"/>
      <c r="U24" s="19"/>
      <c r="V24" s="7"/>
      <c r="W24" s="7"/>
      <c r="AA24" s="58"/>
      <c r="AB24" s="1"/>
      <c r="AC24" s="1"/>
      <c r="AD24" s="9"/>
      <c r="AE24" s="7"/>
      <c r="AF24" s="10"/>
      <c r="AG24" s="54"/>
      <c r="AH24" s="3"/>
      <c r="AI24" s="19"/>
    </row>
    <row r="25" spans="1:47" s="36" customFormat="1" ht="11.25" x14ac:dyDescent="0.2">
      <c r="A25" s="1"/>
      <c r="B25" s="32" t="s">
        <v>71</v>
      </c>
      <c r="C25" s="21">
        <v>13765.66455</v>
      </c>
      <c r="D25" s="22">
        <v>33.493819999999999</v>
      </c>
      <c r="E25" s="21">
        <v>1580.30117</v>
      </c>
      <c r="F25" s="22">
        <v>0.59325000000000006</v>
      </c>
      <c r="G25" s="21">
        <v>290.76398</v>
      </c>
      <c r="H25" s="22">
        <v>1.34765</v>
      </c>
      <c r="I25" s="25">
        <v>-4.70641</v>
      </c>
      <c r="J25" s="26">
        <v>8.3390000000000006E-2</v>
      </c>
      <c r="K25" s="21">
        <v>304.04064</v>
      </c>
      <c r="L25" s="22">
        <v>48.598529999999997</v>
      </c>
      <c r="M25" s="21">
        <v>1350</v>
      </c>
      <c r="N25" s="22">
        <v>0</v>
      </c>
      <c r="O25" s="21">
        <v>200</v>
      </c>
      <c r="P25" s="22">
        <v>0</v>
      </c>
      <c r="Q25" s="25">
        <v>0.89612000000000003</v>
      </c>
      <c r="R25" s="26">
        <v>8.1409999999999996E-2</v>
      </c>
      <c r="S25" s="21">
        <v>81.017200000000003</v>
      </c>
      <c r="T25" s="22">
        <v>117.22545</v>
      </c>
      <c r="U25" s="29">
        <v>0.99904999999999999</v>
      </c>
      <c r="V25" s="60">
        <f t="shared" ref="V25" si="1">ABS(LOG(1-U25))</f>
        <v>3.0222763947111493</v>
      </c>
      <c r="W25" s="61">
        <f t="shared" ref="W25" si="2">C25/(Q25*E25+S25)</f>
        <v>9.1945383491784458</v>
      </c>
      <c r="X25" s="62">
        <f t="shared" ref="X25" si="3">E25+G25/(2*I25)</f>
        <v>1549.4109606897189</v>
      </c>
      <c r="Y25" s="63">
        <f>(F25)+ABS(1/(2*I25))*(H25)+ABS(G25/(2*I25^2))*(J25)</f>
        <v>1.2837464833884722</v>
      </c>
      <c r="Z25" s="64">
        <f t="shared" ref="Z25" si="4">K25/C25</f>
        <v>2.208688428340352E-2</v>
      </c>
      <c r="AA25" s="65">
        <f t="shared" ref="AA25" si="5">(K25/C25^2)*D25+(1/C25)*L25</f>
        <v>3.5841570849951552E-3</v>
      </c>
      <c r="AB25" s="47">
        <v>850</v>
      </c>
      <c r="AC25" s="48">
        <v>1850</v>
      </c>
      <c r="AD25" s="99">
        <f>AVERAGE(X25:X39)</f>
        <v>1549.2819559415593</v>
      </c>
      <c r="AE25" s="98">
        <f>STDEV(X25:X39)</f>
        <v>2.5455786714746127</v>
      </c>
      <c r="AF25" s="88">
        <f>AVERAGE(Z25:Z39)</f>
        <v>2.5821369086277707E-2</v>
      </c>
      <c r="AG25" s="89">
        <f>STDEV(Z25:Z39)</f>
        <v>1.4216671056385435E-2</v>
      </c>
      <c r="AH25" s="84">
        <f>COUNT(X25:X39)</f>
        <v>3</v>
      </c>
      <c r="AI25" s="90">
        <f>AVERAGE(U25:U39)</f>
        <v>0.99896333333333331</v>
      </c>
      <c r="AJ25" s="91">
        <f>AVERAGE(W25:W39)</f>
        <v>7.3200276516025964</v>
      </c>
      <c r="AK25" s="92">
        <f>MAX(AB25:AB39)</f>
        <v>850</v>
      </c>
      <c r="AL25" s="92">
        <f>MIN(AC25:AC39)</f>
        <v>1850</v>
      </c>
      <c r="AM25" s="93">
        <f>AVERAGE(C25:C39)</f>
        <v>12556.216783333331</v>
      </c>
      <c r="AN25" s="93">
        <f>AVERAGE(E25:E39)</f>
        <v>1580.2981733333334</v>
      </c>
      <c r="AO25" s="93">
        <f>AVERAGE(G25:G39)</f>
        <v>289.89384666666666</v>
      </c>
      <c r="AP25" s="93">
        <f>AVERAGE(I25:I39)</f>
        <v>-4.6765433333333339</v>
      </c>
      <c r="AQ25" s="93">
        <f>AVERAGE(K25:K39)</f>
        <v>321.34753999999998</v>
      </c>
      <c r="AR25" s="93">
        <f>AVERAGE(M25:M39)</f>
        <v>1350</v>
      </c>
      <c r="AS25" s="93">
        <f>AVERAGE(O25:O39)</f>
        <v>200</v>
      </c>
      <c r="AT25" s="100">
        <f>AVERAGE(Q25:Q39)</f>
        <v>1.3307766666666667</v>
      </c>
      <c r="AU25" s="93">
        <f>AVERAGE(S25:S39)</f>
        <v>-117.67840666666666</v>
      </c>
    </row>
    <row r="26" spans="1:47" s="36" customFormat="1" ht="11.25" x14ac:dyDescent="0.2">
      <c r="A26" s="1"/>
      <c r="B26" s="33" t="s">
        <v>71</v>
      </c>
      <c r="C26" s="11">
        <v>11885.091619999999</v>
      </c>
      <c r="D26" s="13">
        <v>33.085639999999998</v>
      </c>
      <c r="E26" s="11">
        <v>1578.6449600000001</v>
      </c>
      <c r="F26" s="13">
        <v>0.67934000000000005</v>
      </c>
      <c r="G26" s="11">
        <v>287.32263</v>
      </c>
      <c r="H26" s="13">
        <v>1.5341199999999999</v>
      </c>
      <c r="I26" s="14">
        <v>-4.4935400000000003</v>
      </c>
      <c r="J26" s="12">
        <v>8.8069999999999996E-2</v>
      </c>
      <c r="K26" s="11">
        <v>493.61786999999998</v>
      </c>
      <c r="L26" s="13">
        <v>49.11824</v>
      </c>
      <c r="M26" s="11">
        <v>1350</v>
      </c>
      <c r="N26" s="13">
        <v>0</v>
      </c>
      <c r="O26" s="11">
        <v>200</v>
      </c>
      <c r="P26" s="13">
        <v>0</v>
      </c>
      <c r="Q26" s="14">
        <v>2.3593899999999999</v>
      </c>
      <c r="R26" s="12">
        <v>8.1110000000000002E-2</v>
      </c>
      <c r="S26" s="11">
        <v>-611.56011000000001</v>
      </c>
      <c r="T26" s="13">
        <v>118.11620000000001</v>
      </c>
      <c r="U26" s="30">
        <v>0.99885999999999997</v>
      </c>
      <c r="V26" s="60">
        <f t="shared" ref="V26:V27" si="6">ABS(LOG(1-U26))</f>
        <v>2.9430951486635162</v>
      </c>
      <c r="W26" s="61">
        <f t="shared" ref="W26:W27" si="7">C26/(Q26*E26+S26)</f>
        <v>3.8177931030156085</v>
      </c>
      <c r="X26" s="62">
        <f t="shared" ref="X26:X27" si="8">E26+G26/(2*I26)</f>
        <v>1546.6743277145415</v>
      </c>
      <c r="Y26" s="63">
        <f t="shared" ref="Y26:Y27" si="9">(F26)+ABS(1/(2*I26))*(H26)+ABS(G26/(2*I26^2))*(J26)</f>
        <v>1.4766431474918096</v>
      </c>
      <c r="Z26" s="64">
        <f t="shared" ref="Z26:Z27" si="10">K26/C26</f>
        <v>4.1532525434583065E-2</v>
      </c>
      <c r="AA26" s="65">
        <f t="shared" ref="AA26:AA27" si="11">(K26/C26^2)*D26+(1/C26)*L26</f>
        <v>4.2483787083182336E-3</v>
      </c>
      <c r="AB26" s="49"/>
      <c r="AC26" s="15"/>
      <c r="AD26" s="101"/>
      <c r="AE26" s="78"/>
      <c r="AF26" s="4"/>
      <c r="AG26" s="79"/>
      <c r="AH26" s="80"/>
      <c r="AI26" s="81"/>
      <c r="AJ26" s="102"/>
      <c r="AM26" s="103"/>
      <c r="AN26" s="103"/>
      <c r="AO26" s="103"/>
      <c r="AP26" s="103"/>
      <c r="AQ26" s="103"/>
      <c r="AR26" s="103"/>
      <c r="AS26" s="103"/>
      <c r="AT26" s="104"/>
      <c r="AU26" s="103"/>
    </row>
    <row r="27" spans="1:47" s="36" customFormat="1" ht="11.25" x14ac:dyDescent="0.2">
      <c r="A27" s="1"/>
      <c r="B27" s="33" t="s">
        <v>71</v>
      </c>
      <c r="C27" s="11">
        <v>12017.894179999999</v>
      </c>
      <c r="D27" s="13">
        <v>30.51191</v>
      </c>
      <c r="E27" s="11">
        <v>1581.94839</v>
      </c>
      <c r="F27" s="13">
        <v>0.61829000000000001</v>
      </c>
      <c r="G27" s="11">
        <v>291.59492999999998</v>
      </c>
      <c r="H27" s="13">
        <v>1.3985000000000001</v>
      </c>
      <c r="I27" s="14">
        <v>-4.8296799999999998</v>
      </c>
      <c r="J27" s="12">
        <v>9.1149999999999995E-2</v>
      </c>
      <c r="K27" s="11">
        <v>166.38410999999999</v>
      </c>
      <c r="L27" s="13">
        <v>43.579590000000003</v>
      </c>
      <c r="M27" s="11">
        <v>1350</v>
      </c>
      <c r="N27" s="13">
        <v>0</v>
      </c>
      <c r="O27" s="11">
        <v>200</v>
      </c>
      <c r="P27" s="13">
        <v>0</v>
      </c>
      <c r="Q27" s="14">
        <v>0.73682000000000003</v>
      </c>
      <c r="R27" s="12">
        <v>7.3840000000000003E-2</v>
      </c>
      <c r="S27" s="11">
        <v>177.50769</v>
      </c>
      <c r="T27" s="13">
        <v>105.59813</v>
      </c>
      <c r="U27" s="30">
        <v>0.99897999999999998</v>
      </c>
      <c r="V27" s="60">
        <f t="shared" si="6"/>
        <v>2.9913998282380736</v>
      </c>
      <c r="W27" s="61">
        <f t="shared" si="7"/>
        <v>8.947751502613734</v>
      </c>
      <c r="X27" s="62">
        <f t="shared" si="8"/>
        <v>1551.7605794204171</v>
      </c>
      <c r="Y27" s="63">
        <f t="shared" si="9"/>
        <v>1.3328029562059975</v>
      </c>
      <c r="Z27" s="64">
        <f t="shared" si="10"/>
        <v>1.3844697540846544E-2</v>
      </c>
      <c r="AA27" s="65">
        <f t="shared" si="11"/>
        <v>3.6613750717302065E-3</v>
      </c>
      <c r="AB27" s="49"/>
      <c r="AC27" s="15"/>
      <c r="AD27" s="101"/>
      <c r="AE27" s="78"/>
      <c r="AF27" s="4"/>
      <c r="AG27" s="79"/>
      <c r="AH27" s="80"/>
      <c r="AI27" s="81"/>
      <c r="AJ27" s="102"/>
      <c r="AM27" s="103"/>
      <c r="AN27" s="103"/>
      <c r="AO27" s="103"/>
      <c r="AP27" s="103"/>
      <c r="AQ27" s="103"/>
      <c r="AR27" s="103"/>
      <c r="AS27" s="103"/>
      <c r="AT27" s="104"/>
      <c r="AU27" s="103"/>
    </row>
    <row r="28" spans="1:47" s="36" customFormat="1" ht="11.25" x14ac:dyDescent="0.2">
      <c r="A28" s="1"/>
      <c r="B28" s="33"/>
      <c r="C28" s="11"/>
      <c r="D28" s="13"/>
      <c r="E28" s="11"/>
      <c r="F28" s="13"/>
      <c r="G28" s="11"/>
      <c r="H28" s="13"/>
      <c r="I28" s="14"/>
      <c r="J28" s="12"/>
      <c r="K28" s="11"/>
      <c r="L28" s="13"/>
      <c r="M28" s="11"/>
      <c r="N28" s="13"/>
      <c r="O28" s="11"/>
      <c r="P28" s="13"/>
      <c r="Q28" s="14"/>
      <c r="R28" s="12"/>
      <c r="S28" s="11"/>
      <c r="T28" s="13"/>
      <c r="U28" s="30"/>
      <c r="V28" s="60"/>
      <c r="W28" s="61"/>
      <c r="X28" s="62"/>
      <c r="Y28" s="63"/>
      <c r="Z28" s="64"/>
      <c r="AA28" s="65"/>
      <c r="AB28" s="49"/>
      <c r="AC28" s="15"/>
      <c r="AD28" s="101"/>
      <c r="AE28" s="78"/>
      <c r="AF28" s="4"/>
      <c r="AG28" s="79"/>
      <c r="AH28" s="80"/>
      <c r="AI28" s="81"/>
      <c r="AJ28" s="102"/>
      <c r="AM28" s="103"/>
      <c r="AN28" s="103"/>
      <c r="AO28" s="103"/>
      <c r="AP28" s="103"/>
      <c r="AQ28" s="103"/>
      <c r="AR28" s="103"/>
      <c r="AS28" s="103"/>
      <c r="AT28" s="104"/>
      <c r="AU28" s="103"/>
    </row>
    <row r="29" spans="1:47" s="36" customFormat="1" ht="11.25" x14ac:dyDescent="0.2">
      <c r="A29" s="1"/>
      <c r="B29" s="33"/>
      <c r="C29" s="11"/>
      <c r="D29" s="13"/>
      <c r="E29" s="11"/>
      <c r="F29" s="13"/>
      <c r="G29" s="11"/>
      <c r="H29" s="13"/>
      <c r="I29" s="14"/>
      <c r="J29" s="12"/>
      <c r="K29" s="11"/>
      <c r="L29" s="13"/>
      <c r="M29" s="11"/>
      <c r="N29" s="13"/>
      <c r="O29" s="11"/>
      <c r="P29" s="13"/>
      <c r="Q29" s="14"/>
      <c r="R29" s="12"/>
      <c r="S29" s="11"/>
      <c r="T29" s="13"/>
      <c r="U29" s="30"/>
      <c r="V29" s="60"/>
      <c r="W29" s="61"/>
      <c r="X29" s="62"/>
      <c r="Y29" s="63"/>
      <c r="Z29" s="64"/>
      <c r="AA29" s="65"/>
      <c r="AB29" s="49"/>
      <c r="AC29" s="15"/>
      <c r="AD29" s="101"/>
      <c r="AE29" s="78"/>
      <c r="AF29" s="4"/>
      <c r="AG29" s="79"/>
      <c r="AH29" s="80"/>
      <c r="AI29" s="81"/>
      <c r="AJ29" s="102"/>
      <c r="AM29" s="103"/>
      <c r="AN29" s="103"/>
      <c r="AO29" s="103"/>
      <c r="AP29" s="103"/>
      <c r="AQ29" s="103"/>
      <c r="AR29" s="103"/>
      <c r="AS29" s="103"/>
      <c r="AT29" s="104"/>
      <c r="AU29" s="103"/>
    </row>
    <row r="30" spans="1:47" s="36" customFormat="1" ht="11.25" x14ac:dyDescent="0.2">
      <c r="A30" s="1"/>
      <c r="B30" s="33"/>
      <c r="C30" s="11"/>
      <c r="D30" s="13"/>
      <c r="E30" s="11"/>
      <c r="F30" s="13"/>
      <c r="G30" s="11"/>
      <c r="H30" s="13"/>
      <c r="I30" s="14"/>
      <c r="J30" s="12"/>
      <c r="K30" s="11"/>
      <c r="L30" s="13"/>
      <c r="M30" s="11"/>
      <c r="N30" s="13"/>
      <c r="O30" s="11"/>
      <c r="P30" s="13"/>
      <c r="Q30" s="14"/>
      <c r="R30" s="12"/>
      <c r="S30" s="11"/>
      <c r="T30" s="13"/>
      <c r="U30" s="30"/>
      <c r="V30" s="60"/>
      <c r="W30" s="61"/>
      <c r="X30" s="62"/>
      <c r="Y30" s="63"/>
      <c r="Z30" s="64"/>
      <c r="AA30" s="65"/>
      <c r="AB30" s="49"/>
      <c r="AC30" s="15"/>
      <c r="AD30" s="101"/>
      <c r="AE30" s="78"/>
      <c r="AF30" s="4"/>
      <c r="AG30" s="79"/>
      <c r="AH30" s="80"/>
      <c r="AI30" s="81"/>
      <c r="AJ30" s="102"/>
      <c r="AM30" s="103"/>
      <c r="AN30" s="103"/>
      <c r="AO30" s="103"/>
      <c r="AP30" s="103"/>
      <c r="AQ30" s="103"/>
      <c r="AR30" s="103"/>
      <c r="AS30" s="103"/>
      <c r="AT30" s="104"/>
      <c r="AU30" s="103"/>
    </row>
    <row r="31" spans="1:47" s="36" customFormat="1" ht="11.25" x14ac:dyDescent="0.2">
      <c r="A31" s="1"/>
      <c r="B31" s="33"/>
      <c r="C31" s="11"/>
      <c r="D31" s="13"/>
      <c r="E31" s="11"/>
      <c r="F31" s="13"/>
      <c r="G31" s="11"/>
      <c r="H31" s="13"/>
      <c r="I31" s="14"/>
      <c r="J31" s="12"/>
      <c r="K31" s="11"/>
      <c r="L31" s="13"/>
      <c r="M31" s="11"/>
      <c r="N31" s="13"/>
      <c r="O31" s="11"/>
      <c r="P31" s="13"/>
      <c r="Q31" s="14"/>
      <c r="R31" s="12"/>
      <c r="S31" s="11"/>
      <c r="T31" s="13"/>
      <c r="U31" s="30"/>
      <c r="V31" s="60"/>
      <c r="W31" s="61"/>
      <c r="X31" s="62"/>
      <c r="Y31" s="63"/>
      <c r="Z31" s="64"/>
      <c r="AA31" s="65"/>
      <c r="AB31" s="49"/>
      <c r="AC31" s="15"/>
      <c r="AD31" s="101"/>
      <c r="AE31" s="78"/>
      <c r="AF31" s="4"/>
      <c r="AG31" s="79"/>
      <c r="AH31" s="80"/>
      <c r="AI31" s="81"/>
      <c r="AJ31" s="102"/>
      <c r="AM31" s="103"/>
      <c r="AN31" s="103"/>
      <c r="AO31" s="103"/>
      <c r="AP31" s="103"/>
      <c r="AQ31" s="103"/>
      <c r="AR31" s="103"/>
      <c r="AS31" s="103"/>
      <c r="AT31" s="104"/>
      <c r="AU31" s="103"/>
    </row>
    <row r="32" spans="1:47" s="36" customFormat="1" ht="11.25" x14ac:dyDescent="0.2">
      <c r="A32" s="1"/>
      <c r="B32" s="33"/>
      <c r="C32" s="11"/>
      <c r="D32" s="13"/>
      <c r="E32" s="11"/>
      <c r="F32" s="13"/>
      <c r="G32" s="11"/>
      <c r="H32" s="13"/>
      <c r="I32" s="14"/>
      <c r="J32" s="12"/>
      <c r="K32" s="11"/>
      <c r="L32" s="13"/>
      <c r="M32" s="11"/>
      <c r="N32" s="13"/>
      <c r="O32" s="11"/>
      <c r="P32" s="13"/>
      <c r="Q32" s="14"/>
      <c r="R32" s="12"/>
      <c r="S32" s="11"/>
      <c r="T32" s="13"/>
      <c r="U32" s="30"/>
      <c r="V32" s="60"/>
      <c r="W32" s="61"/>
      <c r="X32" s="62"/>
      <c r="Y32" s="63"/>
      <c r="Z32" s="64"/>
      <c r="AA32" s="65"/>
      <c r="AB32" s="49"/>
      <c r="AC32" s="15"/>
      <c r="AD32" s="41"/>
      <c r="AE32" s="78"/>
      <c r="AF32" s="4"/>
      <c r="AG32" s="79"/>
      <c r="AH32" s="80"/>
      <c r="AI32" s="81"/>
    </row>
    <row r="33" spans="1:37" s="36" customFormat="1" ht="11.25" x14ac:dyDescent="0.2">
      <c r="A33" s="1"/>
      <c r="B33" s="33"/>
      <c r="C33" s="11"/>
      <c r="D33" s="13"/>
      <c r="E33" s="11"/>
      <c r="F33" s="13"/>
      <c r="G33" s="11"/>
      <c r="H33" s="13"/>
      <c r="I33" s="14"/>
      <c r="J33" s="12"/>
      <c r="K33" s="11"/>
      <c r="L33" s="13"/>
      <c r="M33" s="11"/>
      <c r="N33" s="13"/>
      <c r="O33" s="11"/>
      <c r="P33" s="13"/>
      <c r="Q33" s="14"/>
      <c r="R33" s="12"/>
      <c r="S33" s="11"/>
      <c r="T33" s="13"/>
      <c r="U33" s="30"/>
      <c r="V33" s="60"/>
      <c r="W33" s="61"/>
      <c r="X33" s="62"/>
      <c r="Y33" s="63"/>
      <c r="Z33" s="64"/>
      <c r="AA33" s="65"/>
      <c r="AB33" s="49"/>
      <c r="AC33" s="15"/>
      <c r="AD33" s="41"/>
      <c r="AE33" s="78"/>
      <c r="AF33" s="4"/>
      <c r="AG33" s="79"/>
      <c r="AH33" s="80"/>
      <c r="AI33" s="81"/>
    </row>
    <row r="34" spans="1:37" s="36" customFormat="1" ht="11.25" x14ac:dyDescent="0.2">
      <c r="A34" s="1"/>
      <c r="B34" s="33"/>
      <c r="C34" s="11"/>
      <c r="D34" s="13"/>
      <c r="E34" s="11"/>
      <c r="F34" s="13"/>
      <c r="G34" s="11"/>
      <c r="H34" s="13"/>
      <c r="I34" s="14"/>
      <c r="J34" s="12"/>
      <c r="K34" s="11"/>
      <c r="L34" s="13"/>
      <c r="M34" s="11"/>
      <c r="N34" s="13"/>
      <c r="O34" s="11"/>
      <c r="P34" s="13"/>
      <c r="Q34" s="14"/>
      <c r="R34" s="12"/>
      <c r="S34" s="11"/>
      <c r="T34" s="13"/>
      <c r="U34" s="30"/>
      <c r="V34" s="60"/>
      <c r="W34" s="61"/>
      <c r="X34" s="62"/>
      <c r="Y34" s="63"/>
      <c r="Z34" s="64"/>
      <c r="AA34" s="65"/>
      <c r="AB34" s="49"/>
      <c r="AC34" s="15"/>
      <c r="AD34" s="41"/>
      <c r="AE34" s="78"/>
      <c r="AF34" s="4"/>
      <c r="AG34" s="79"/>
      <c r="AH34" s="80"/>
      <c r="AI34" s="81"/>
    </row>
    <row r="35" spans="1:37" s="36" customFormat="1" ht="11.25" x14ac:dyDescent="0.2">
      <c r="A35" s="1"/>
      <c r="B35" s="33"/>
      <c r="C35" s="11"/>
      <c r="D35" s="13"/>
      <c r="E35" s="11"/>
      <c r="F35" s="13"/>
      <c r="G35" s="11"/>
      <c r="H35" s="13"/>
      <c r="I35" s="14"/>
      <c r="J35" s="12"/>
      <c r="K35" s="11"/>
      <c r="L35" s="13"/>
      <c r="M35" s="11"/>
      <c r="N35" s="13"/>
      <c r="O35" s="11"/>
      <c r="P35" s="13"/>
      <c r="Q35" s="14"/>
      <c r="R35" s="12"/>
      <c r="S35" s="11"/>
      <c r="T35" s="13"/>
      <c r="U35" s="30"/>
      <c r="V35" s="60"/>
      <c r="W35" s="61"/>
      <c r="X35" s="62"/>
      <c r="Y35" s="63"/>
      <c r="Z35" s="64"/>
      <c r="AA35" s="65"/>
      <c r="AB35" s="49"/>
      <c r="AC35" s="15"/>
      <c r="AD35" s="41"/>
      <c r="AE35" s="78"/>
      <c r="AF35" s="4"/>
      <c r="AG35" s="79"/>
      <c r="AH35" s="80"/>
      <c r="AI35" s="81"/>
    </row>
    <row r="36" spans="1:37" s="36" customFormat="1" ht="11.25" x14ac:dyDescent="0.2">
      <c r="A36" s="1"/>
      <c r="B36" s="33"/>
      <c r="C36" s="11"/>
      <c r="D36" s="13"/>
      <c r="E36" s="11"/>
      <c r="F36" s="13"/>
      <c r="G36" s="11"/>
      <c r="H36" s="13"/>
      <c r="I36" s="14"/>
      <c r="J36" s="12"/>
      <c r="K36" s="11"/>
      <c r="L36" s="13"/>
      <c r="M36" s="11"/>
      <c r="N36" s="13"/>
      <c r="O36" s="11"/>
      <c r="P36" s="13"/>
      <c r="Q36" s="14"/>
      <c r="R36" s="12"/>
      <c r="S36" s="11"/>
      <c r="T36" s="13"/>
      <c r="U36" s="30"/>
      <c r="V36" s="60"/>
      <c r="W36" s="61"/>
      <c r="X36" s="62"/>
      <c r="Y36" s="63"/>
      <c r="Z36" s="64"/>
      <c r="AA36" s="65"/>
      <c r="AB36" s="49"/>
      <c r="AC36" s="15"/>
      <c r="AD36" s="41"/>
      <c r="AE36" s="78"/>
      <c r="AF36" s="4"/>
      <c r="AG36" s="79"/>
      <c r="AH36" s="80"/>
      <c r="AI36" s="81"/>
    </row>
    <row r="37" spans="1:37" s="36" customFormat="1" ht="11.25" x14ac:dyDescent="0.2">
      <c r="A37" s="1"/>
      <c r="B37" s="33"/>
      <c r="C37" s="11"/>
      <c r="D37" s="13"/>
      <c r="E37" s="11"/>
      <c r="F37" s="13"/>
      <c r="G37" s="11"/>
      <c r="H37" s="13"/>
      <c r="I37" s="14"/>
      <c r="J37" s="12"/>
      <c r="K37" s="11"/>
      <c r="L37" s="13"/>
      <c r="M37" s="11"/>
      <c r="N37" s="13"/>
      <c r="O37" s="11"/>
      <c r="P37" s="13"/>
      <c r="Q37" s="14"/>
      <c r="R37" s="12"/>
      <c r="S37" s="11"/>
      <c r="T37" s="13"/>
      <c r="U37" s="30"/>
      <c r="V37" s="60"/>
      <c r="W37" s="61"/>
      <c r="X37" s="62"/>
      <c r="Y37" s="63"/>
      <c r="Z37" s="64"/>
      <c r="AA37" s="65"/>
      <c r="AB37" s="49"/>
      <c r="AC37" s="15"/>
      <c r="AD37" s="41"/>
      <c r="AE37" s="78"/>
      <c r="AF37" s="4"/>
      <c r="AG37" s="79"/>
      <c r="AH37" s="80"/>
      <c r="AI37" s="81"/>
    </row>
    <row r="38" spans="1:37" s="36" customFormat="1" ht="11.25" x14ac:dyDescent="0.2">
      <c r="A38" s="1"/>
      <c r="B38" s="33"/>
      <c r="C38" s="11"/>
      <c r="D38" s="13"/>
      <c r="E38" s="11"/>
      <c r="F38" s="13"/>
      <c r="G38" s="11"/>
      <c r="H38" s="13"/>
      <c r="I38" s="14"/>
      <c r="J38" s="12"/>
      <c r="K38" s="11"/>
      <c r="L38" s="13"/>
      <c r="M38" s="11"/>
      <c r="N38" s="13"/>
      <c r="O38" s="11"/>
      <c r="P38" s="13"/>
      <c r="Q38" s="14"/>
      <c r="R38" s="12"/>
      <c r="S38" s="11"/>
      <c r="T38" s="13"/>
      <c r="U38" s="30"/>
      <c r="V38" s="60"/>
      <c r="W38" s="61"/>
      <c r="X38" s="62"/>
      <c r="Y38" s="63"/>
      <c r="Z38" s="64"/>
      <c r="AA38" s="65"/>
      <c r="AB38" s="49"/>
      <c r="AC38" s="15"/>
      <c r="AD38" s="41"/>
      <c r="AE38" s="78"/>
      <c r="AF38" s="4"/>
      <c r="AG38" s="79"/>
      <c r="AH38" s="80"/>
      <c r="AI38" s="81"/>
    </row>
    <row r="39" spans="1:37" s="36" customFormat="1" ht="11.25" x14ac:dyDescent="0.2">
      <c r="A39" s="1"/>
      <c r="B39" s="34"/>
      <c r="C39" s="23"/>
      <c r="D39" s="24"/>
      <c r="E39" s="23"/>
      <c r="F39" s="24"/>
      <c r="G39" s="23"/>
      <c r="H39" s="24"/>
      <c r="I39" s="27"/>
      <c r="J39" s="28"/>
      <c r="K39" s="23"/>
      <c r="L39" s="24"/>
      <c r="M39" s="23"/>
      <c r="N39" s="24"/>
      <c r="O39" s="23"/>
      <c r="P39" s="24"/>
      <c r="Q39" s="27"/>
      <c r="R39" s="28"/>
      <c r="S39" s="23"/>
      <c r="T39" s="24"/>
      <c r="U39" s="31"/>
      <c r="V39" s="60"/>
      <c r="W39" s="61"/>
      <c r="X39" s="62"/>
      <c r="Y39" s="63"/>
      <c r="Z39" s="64"/>
      <c r="AA39" s="65"/>
      <c r="AB39" s="50"/>
      <c r="AC39" s="51"/>
      <c r="AD39" s="41"/>
      <c r="AE39" s="78"/>
      <c r="AF39" s="4"/>
      <c r="AG39" s="79"/>
      <c r="AH39" s="80"/>
      <c r="AI39" s="81"/>
    </row>
    <row r="41" spans="1:37" x14ac:dyDescent="0.2">
      <c r="A41" s="59" t="s">
        <v>48</v>
      </c>
      <c r="AD41" s="52" t="s">
        <v>64</v>
      </c>
    </row>
    <row r="42" spans="1:37" x14ac:dyDescent="0.2">
      <c r="B42" s="32"/>
      <c r="C42" s="21"/>
      <c r="D42" s="22"/>
      <c r="E42" s="21"/>
      <c r="F42" s="22"/>
      <c r="G42" s="21"/>
      <c r="H42" s="22"/>
      <c r="I42" s="25"/>
      <c r="J42" s="26"/>
      <c r="K42" s="21"/>
      <c r="L42" s="22"/>
      <c r="M42" s="21"/>
      <c r="N42" s="22"/>
      <c r="O42" s="21"/>
      <c r="P42" s="22"/>
      <c r="Q42" s="25"/>
      <c r="R42" s="26"/>
      <c r="S42" s="21"/>
      <c r="T42" s="22"/>
      <c r="U42" s="29"/>
      <c r="V42" s="60"/>
      <c r="W42" s="61"/>
      <c r="X42" s="62"/>
      <c r="Y42" s="63"/>
      <c r="Z42" s="64"/>
      <c r="AA42" s="65"/>
      <c r="AB42" s="47"/>
      <c r="AC42" s="48"/>
      <c r="AD42" s="139"/>
      <c r="AE42" s="140"/>
      <c r="AF42" s="140"/>
      <c r="AG42" s="140"/>
      <c r="AH42" s="140"/>
      <c r="AI42" s="140"/>
      <c r="AJ42" s="140"/>
      <c r="AK42" s="141"/>
    </row>
    <row r="43" spans="1:37" x14ac:dyDescent="0.2">
      <c r="B43" s="33"/>
      <c r="C43" s="11"/>
      <c r="D43" s="13"/>
      <c r="E43" s="11"/>
      <c r="F43" s="13"/>
      <c r="G43" s="11"/>
      <c r="H43" s="13"/>
      <c r="I43" s="14"/>
      <c r="J43" s="12"/>
      <c r="K43" s="11"/>
      <c r="L43" s="13"/>
      <c r="M43" s="11"/>
      <c r="N43" s="13"/>
      <c r="O43" s="11"/>
      <c r="P43" s="13"/>
      <c r="Q43" s="14"/>
      <c r="R43" s="12"/>
      <c r="S43" s="11"/>
      <c r="T43" s="13"/>
      <c r="U43" s="30"/>
      <c r="V43" s="66"/>
      <c r="W43" s="67"/>
      <c r="X43" s="6"/>
      <c r="Y43" s="68"/>
      <c r="Z43" s="69"/>
      <c r="AA43" s="8"/>
      <c r="AB43" s="49"/>
      <c r="AC43" s="15"/>
      <c r="AD43" s="142"/>
      <c r="AE43" s="143"/>
      <c r="AF43" s="143"/>
      <c r="AG43" s="143"/>
      <c r="AH43" s="143"/>
      <c r="AI43" s="143"/>
      <c r="AJ43" s="143"/>
      <c r="AK43" s="144"/>
    </row>
    <row r="44" spans="1:37" x14ac:dyDescent="0.2">
      <c r="B44" s="33"/>
      <c r="C44" s="11"/>
      <c r="D44" s="13"/>
      <c r="E44" s="11"/>
      <c r="F44" s="13"/>
      <c r="G44" s="11"/>
      <c r="H44" s="13"/>
      <c r="I44" s="14"/>
      <c r="J44" s="12"/>
      <c r="K44" s="11"/>
      <c r="L44" s="13"/>
      <c r="M44" s="11"/>
      <c r="N44" s="13"/>
      <c r="O44" s="11"/>
      <c r="P44" s="13"/>
      <c r="Q44" s="14"/>
      <c r="R44" s="12"/>
      <c r="S44" s="11"/>
      <c r="T44" s="13"/>
      <c r="U44" s="30"/>
      <c r="V44" s="66"/>
      <c r="W44" s="67"/>
      <c r="X44" s="6"/>
      <c r="Y44" s="68"/>
      <c r="Z44" s="69"/>
      <c r="AA44" s="8"/>
      <c r="AB44" s="49"/>
      <c r="AC44" s="15"/>
      <c r="AD44" s="142"/>
      <c r="AE44" s="143"/>
      <c r="AF44" s="143"/>
      <c r="AG44" s="143"/>
      <c r="AH44" s="143"/>
      <c r="AI44" s="143"/>
      <c r="AJ44" s="143"/>
      <c r="AK44" s="144"/>
    </row>
    <row r="45" spans="1:37" x14ac:dyDescent="0.2">
      <c r="B45" s="33"/>
      <c r="C45" s="11"/>
      <c r="D45" s="13"/>
      <c r="E45" s="11"/>
      <c r="F45" s="13"/>
      <c r="G45" s="11"/>
      <c r="H45" s="13"/>
      <c r="I45" s="14"/>
      <c r="J45" s="12"/>
      <c r="K45" s="11"/>
      <c r="L45" s="13"/>
      <c r="M45" s="11"/>
      <c r="N45" s="13"/>
      <c r="O45" s="11"/>
      <c r="P45" s="13"/>
      <c r="Q45" s="14"/>
      <c r="R45" s="12"/>
      <c r="S45" s="11"/>
      <c r="T45" s="13"/>
      <c r="U45" s="30"/>
      <c r="V45" s="66"/>
      <c r="W45" s="67"/>
      <c r="X45" s="70"/>
      <c r="Y45" s="71"/>
      <c r="Z45" s="70"/>
      <c r="AA45" s="72"/>
      <c r="AB45" s="49"/>
      <c r="AC45" s="15"/>
      <c r="AD45" s="142"/>
      <c r="AE45" s="143"/>
      <c r="AF45" s="143"/>
      <c r="AG45" s="143"/>
      <c r="AH45" s="143"/>
      <c r="AI45" s="143"/>
      <c r="AJ45" s="143"/>
      <c r="AK45" s="144"/>
    </row>
    <row r="46" spans="1:37" x14ac:dyDescent="0.2">
      <c r="B46" s="33"/>
      <c r="C46" s="11"/>
      <c r="D46" s="13"/>
      <c r="E46" s="11"/>
      <c r="F46" s="13"/>
      <c r="G46" s="11"/>
      <c r="H46" s="13"/>
      <c r="I46" s="14"/>
      <c r="J46" s="12"/>
      <c r="K46" s="11"/>
      <c r="L46" s="13"/>
      <c r="M46" s="11"/>
      <c r="N46" s="13"/>
      <c r="O46" s="11"/>
      <c r="P46" s="13"/>
      <c r="Q46" s="14"/>
      <c r="R46" s="12"/>
      <c r="S46" s="11"/>
      <c r="T46" s="13"/>
      <c r="U46" s="30"/>
      <c r="V46" s="66"/>
      <c r="W46" s="67"/>
      <c r="X46" s="70"/>
      <c r="Y46" s="71"/>
      <c r="Z46" s="70"/>
      <c r="AA46" s="72"/>
      <c r="AB46" s="49"/>
      <c r="AC46" s="15"/>
      <c r="AD46" s="142"/>
      <c r="AE46" s="143"/>
      <c r="AF46" s="143"/>
      <c r="AG46" s="143"/>
      <c r="AH46" s="143"/>
      <c r="AI46" s="143"/>
      <c r="AJ46" s="143"/>
      <c r="AK46" s="144"/>
    </row>
    <row r="47" spans="1:37" x14ac:dyDescent="0.2">
      <c r="B47" s="34"/>
      <c r="C47" s="23"/>
      <c r="D47" s="24"/>
      <c r="E47" s="23"/>
      <c r="F47" s="24"/>
      <c r="G47" s="23"/>
      <c r="H47" s="24"/>
      <c r="I47" s="27"/>
      <c r="J47" s="28"/>
      <c r="K47" s="23"/>
      <c r="L47" s="24"/>
      <c r="M47" s="23"/>
      <c r="N47" s="24"/>
      <c r="O47" s="23"/>
      <c r="P47" s="24"/>
      <c r="Q47" s="27"/>
      <c r="R47" s="28"/>
      <c r="S47" s="23"/>
      <c r="T47" s="24"/>
      <c r="U47" s="31"/>
      <c r="V47" s="73"/>
      <c r="W47" s="74"/>
      <c r="X47" s="75"/>
      <c r="Y47" s="76"/>
      <c r="Z47" s="75"/>
      <c r="AA47" s="77"/>
      <c r="AB47" s="50"/>
      <c r="AC47" s="51"/>
      <c r="AD47" s="136"/>
      <c r="AE47" s="137"/>
      <c r="AF47" s="137"/>
      <c r="AG47" s="137"/>
      <c r="AH47" s="137"/>
      <c r="AI47" s="137"/>
      <c r="AJ47" s="137"/>
      <c r="AK47" s="138"/>
    </row>
  </sheetData>
  <mergeCells count="65">
    <mergeCell ref="AD47:AK47"/>
    <mergeCell ref="AD42:AK42"/>
    <mergeCell ref="AD43:AK43"/>
    <mergeCell ref="AD44:AK44"/>
    <mergeCell ref="AD45:AK45"/>
    <mergeCell ref="AD46:AK46"/>
    <mergeCell ref="V2:AA2"/>
    <mergeCell ref="V3:AA3"/>
    <mergeCell ref="B15:G15"/>
    <mergeCell ref="B16:G16"/>
    <mergeCell ref="I4:R4"/>
    <mergeCell ref="I5:R5"/>
    <mergeCell ref="I6:R6"/>
    <mergeCell ref="I7:R7"/>
    <mergeCell ref="I8:R8"/>
    <mergeCell ref="I9:R9"/>
    <mergeCell ref="I10:R10"/>
    <mergeCell ref="I11:R11"/>
    <mergeCell ref="I12:R12"/>
    <mergeCell ref="I13:R13"/>
    <mergeCell ref="B14:G14"/>
    <mergeCell ref="I14:R14"/>
    <mergeCell ref="AT20:AU20"/>
    <mergeCell ref="AD18:AU18"/>
    <mergeCell ref="AM19:AU19"/>
    <mergeCell ref="B4:G4"/>
    <mergeCell ref="B5:G5"/>
    <mergeCell ref="B6:G6"/>
    <mergeCell ref="B7:G7"/>
    <mergeCell ref="B8:G8"/>
    <mergeCell ref="I15:R15"/>
    <mergeCell ref="I16:R16"/>
    <mergeCell ref="B9:G9"/>
    <mergeCell ref="B10:G10"/>
    <mergeCell ref="B11:G11"/>
    <mergeCell ref="B12:G12"/>
    <mergeCell ref="B13:G13"/>
    <mergeCell ref="B19:B21"/>
    <mergeCell ref="AM20:AP20"/>
    <mergeCell ref="AQ20:AS20"/>
    <mergeCell ref="AI20:AJ20"/>
    <mergeCell ref="S20:T20"/>
    <mergeCell ref="AF20:AG20"/>
    <mergeCell ref="AB18:AC18"/>
    <mergeCell ref="AB20:AC20"/>
    <mergeCell ref="V19:AA19"/>
    <mergeCell ref="AB19:AC19"/>
    <mergeCell ref="AD20:AE20"/>
    <mergeCell ref="AD19:AL19"/>
    <mergeCell ref="C18:U18"/>
    <mergeCell ref="V18:AA18"/>
    <mergeCell ref="V20:W20"/>
    <mergeCell ref="X20:Y20"/>
    <mergeCell ref="Z20:AA20"/>
    <mergeCell ref="C19:J19"/>
    <mergeCell ref="K19:P19"/>
    <mergeCell ref="Q19:T19"/>
    <mergeCell ref="C20:D20"/>
    <mergeCell ref="E20:F20"/>
    <mergeCell ref="G20:H20"/>
    <mergeCell ref="I20:J20"/>
    <mergeCell ref="K20:L20"/>
    <mergeCell ref="M20:N20"/>
    <mergeCell ref="O20:P20"/>
    <mergeCell ref="Q20:R20"/>
  </mergeCells>
  <phoneticPr fontId="2" type="noConversion"/>
  <conditionalFormatting sqref="AB40:AB41 AB1:AB17 U23 AB48:AB1048576 V20:V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40:AC41 AC1:AC17 AC48:AC1048576 W21:W39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40:AB41 AB48:AB1048576 V24:V39">
    <cfRule type="colorScale" priority="9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40:AC41 AC48:AC1048576 W24:W39">
    <cfRule type="colorScale" priority="10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40:AC41 V20 AB1:AC17 U23 AB48:AC1048576 V21:W39">
    <cfRule type="colorScale" priority="1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2:V4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2:W4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2:V4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2:W4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2:W47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W4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V3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5:W3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Origin95.Graph" shapeId="12346" r:id="rId4">
          <objectPr defaultSize="0" autoPict="0" r:id="rId5">
            <anchor moveWithCells="1">
              <from>
                <xdr:col>29</xdr:col>
                <xdr:colOff>361950</xdr:colOff>
                <xdr:row>0</xdr:row>
                <xdr:rowOff>0</xdr:rowOff>
              </from>
              <to>
                <xdr:col>40</xdr:col>
                <xdr:colOff>9525</xdr:colOff>
                <xdr:row>16</xdr:row>
                <xdr:rowOff>123825</xdr:rowOff>
              </to>
            </anchor>
          </objectPr>
        </oleObject>
      </mc:Choice>
      <mc:Fallback>
        <oleObject progId="Origin95.Graph" shapeId="1234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>IWS Dresden,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makowski</dc:creator>
  <cp:lastModifiedBy>Zawischa, Martin</cp:lastModifiedBy>
  <dcterms:created xsi:type="dcterms:W3CDTF">2009-09-10T09:07:37Z</dcterms:created>
  <dcterms:modified xsi:type="dcterms:W3CDTF">2026-03-25T12:53:05Z</dcterms:modified>
</cp:coreProperties>
</file>