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filer01\daten21100\03_Beschichtungen\2024\241213P1_ta-C_110µm_stehend\Eigenspannung\"/>
    </mc:Choice>
  </mc:AlternateContent>
  <bookViews>
    <workbookView xWindow="-15" yWindow="6660" windowWidth="25230" windowHeight="5880" tabRatio="480"/>
  </bookViews>
  <sheets>
    <sheet name="Eingabe" sheetId="1" r:id="rId1"/>
    <sheet name="Übergabe" sheetId="2" r:id="rId2"/>
  </sheets>
  <calcPr calcId="162913"/>
</workbook>
</file>

<file path=xl/calcChain.xml><?xml version="1.0" encoding="utf-8"?>
<calcChain xmlns="http://schemas.openxmlformats.org/spreadsheetml/2006/main">
  <c r="I27" i="1" l="1"/>
  <c r="I26" i="1"/>
  <c r="I25" i="1"/>
  <c r="I24" i="1"/>
  <c r="H7" i="1" l="1"/>
  <c r="B12" i="1"/>
  <c r="B11" i="1"/>
  <c r="C10" i="1"/>
  <c r="B10" i="1"/>
  <c r="C12" i="1" l="1"/>
  <c r="B18" i="1" l="1"/>
  <c r="B1" i="2" l="1"/>
  <c r="B4" i="2"/>
  <c r="G8" i="1" l="1"/>
  <c r="B5" i="2" l="1"/>
  <c r="B6" i="2"/>
  <c r="B11" i="2"/>
  <c r="B12" i="2"/>
  <c r="B14" i="2"/>
  <c r="B13" i="2"/>
  <c r="B21" i="1" l="1"/>
  <c r="B9" i="1" s="1"/>
  <c r="B22" i="1"/>
  <c r="C9" i="1" s="1"/>
  <c r="I28" i="1" l="1"/>
  <c r="H24" i="1"/>
  <c r="H25" i="1"/>
  <c r="H27" i="1"/>
  <c r="H28" i="1"/>
  <c r="H26" i="1"/>
  <c r="B2" i="2"/>
  <c r="B8" i="2" l="1"/>
  <c r="G7" i="1"/>
  <c r="G9" i="1" s="1"/>
  <c r="B10" i="2" s="1"/>
  <c r="B9" i="2" l="1"/>
  <c r="B7" i="2"/>
</calcChain>
</file>

<file path=xl/sharedStrings.xml><?xml version="1.0" encoding="utf-8"?>
<sst xmlns="http://schemas.openxmlformats.org/spreadsheetml/2006/main" count="79" uniqueCount="75">
  <si>
    <t>Krümmungsradius</t>
  </si>
  <si>
    <t>Eigenspannung</t>
  </si>
  <si>
    <t>Fehler</t>
  </si>
  <si>
    <t>Chargennummer:</t>
  </si>
  <si>
    <t>Auswerter:</t>
  </si>
  <si>
    <t>Datum:</t>
  </si>
  <si>
    <t>Messgerät:</t>
  </si>
  <si>
    <t>Cyberscan Vantage</t>
  </si>
  <si>
    <t>Eingabe</t>
  </si>
  <si>
    <t>Ergebnis</t>
  </si>
  <si>
    <t>Kommentar</t>
  </si>
  <si>
    <t>Einbauhöhe [cm]</t>
  </si>
  <si>
    <t>Schichtdicke [µm]</t>
  </si>
  <si>
    <t xml:space="preserve">Zur Bestimmung der Messungenauigkeiten und deren Übertragung auf das Endergebnis wurde die gaußsche Fehlerfortpflanzung angewandt, da mehrere fehlerbehaftete Größen unabhängig voneinander in die Stoney-Formel eingehen. </t>
  </si>
  <si>
    <t>Substratdicke  [mm]</t>
  </si>
  <si>
    <t>E-Modul  [GPa]</t>
  </si>
  <si>
    <t>Querkontranktionszahl</t>
  </si>
  <si>
    <t>Werkstoff</t>
  </si>
  <si>
    <t>Probenbezeichnung</t>
  </si>
  <si>
    <t>Chargennummer</t>
  </si>
  <si>
    <t>Prüfkörper</t>
  </si>
  <si>
    <t>Substratwerkstoff</t>
  </si>
  <si>
    <t>Eigenspannung [GPa]</t>
  </si>
  <si>
    <t>Dazu wird die Wurzel aus der Summe der Quadrate der Produkte aus der Ableitung der Stoney-Formel nach der jeweiligen Variable und dessen Standardabweichung gezogen wird (siehe Formel).</t>
  </si>
  <si>
    <t>Der Term der Querkontraktionszahl wird bei der Fehlerrechnung nicht betrachtet, dessen Abweichung als vernachlässigbar angenommen.</t>
  </si>
  <si>
    <t>Da nur ein Profil vermessen wird, wird auch für den Radius keine Abweichung angegeben. Die systematische Messungenauigkeit des Lasertriangulations-Messgeräts ist nicht näher quantifiziert.</t>
  </si>
  <si>
    <t>So verbleiben Schicht- und Substratdicke, sowie der E-Modul des Substrats, aus welchen die Messunsicherheit berechnet wird:</t>
  </si>
  <si>
    <t>Zum Einbinden in die automatische Datenübetragung…</t>
  </si>
  <si>
    <t>Schichttyp</t>
  </si>
  <si>
    <t>therm. Ausdehnungskoeffizient Substrat /10-6 K-1</t>
  </si>
  <si>
    <t>therm. Ausdehnungskoeffizient Schicht /10-6 K-1</t>
  </si>
  <si>
    <t>Temperaturdifferenz bei der Beschichtung [K]</t>
  </si>
  <si>
    <t>Substrat:</t>
  </si>
  <si>
    <t>Schicht:</t>
  </si>
  <si>
    <t>thermische Spannung [GPa]</t>
  </si>
  <si>
    <t>intrinsische Spannung [GPa]</t>
  </si>
  <si>
    <t>Wert</t>
  </si>
  <si>
    <t>Bestimmung Substratdicke</t>
  </si>
  <si>
    <t>'--&gt; Die Schlagworte "nicht vertrauenswürdig" und "Gradient" sollten bei Bedarf verwendet werden. Diese Worte werden von der Datenbank gesondert verarbeitet.</t>
  </si>
  <si>
    <t>Legende</t>
  </si>
  <si>
    <t>Eingabe notwendig</t>
  </si>
  <si>
    <t>Eingabe optional</t>
  </si>
  <si>
    <t>Messgerät</t>
  </si>
  <si>
    <t>Protokollversion</t>
  </si>
  <si>
    <t>Datum_Messung</t>
  </si>
  <si>
    <t>Version</t>
  </si>
  <si>
    <t>Protokoll Krümmungs-Eigenspannungsmessung</t>
  </si>
  <si>
    <t>Messwert 1 /mm</t>
  </si>
  <si>
    <t>Mittelwert /mm</t>
  </si>
  <si>
    <t>STABW /mm</t>
  </si>
  <si>
    <t>thermische Spannung</t>
  </si>
  <si>
    <t>intrinsische Spannung</t>
  </si>
  <si>
    <t>Messwert 2 /mm</t>
  </si>
  <si>
    <t>Messwert 3 /mm</t>
  </si>
  <si>
    <t>Messwert 4 /mm</t>
  </si>
  <si>
    <t>Messwert 5 /mm</t>
  </si>
  <si>
    <t>Typ der Messung</t>
  </si>
  <si>
    <t>Krümmungs-Eigenspannungsmessung</t>
  </si>
  <si>
    <t>Fehler (ES)</t>
  </si>
  <si>
    <t>V03</t>
  </si>
  <si>
    <t>ta-C</t>
  </si>
  <si>
    <t>Titan</t>
  </si>
  <si>
    <t>Bestimmung Krümmung und Eigenspannung</t>
  </si>
  <si>
    <t>Messwert 1</t>
  </si>
  <si>
    <t>Messwert 2</t>
  </si>
  <si>
    <t xml:space="preserve">Messwert 3 </t>
  </si>
  <si>
    <t>Messwert 4</t>
  </si>
  <si>
    <t>Messwert 5</t>
  </si>
  <si>
    <t>Messwert /m</t>
  </si>
  <si>
    <t>Fehler /m</t>
  </si>
  <si>
    <t>Eigenspannung /Gpa</t>
  </si>
  <si>
    <t>Fehler /GPa</t>
  </si>
  <si>
    <t>241213P1</t>
  </si>
  <si>
    <t>Zawischa</t>
  </si>
  <si>
    <t>Ti1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</si>
</sst>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%"/>
    <numFmt numFmtId="167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darkDown">
        <fgColor theme="0"/>
        <bgColor theme="9" tint="0.79995117038483843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9" fillId="4" borderId="6" applyNumberFormat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</cellStyleXfs>
  <cellXfs count="120">
    <xf numFmtId="0" fontId="0" fillId="0" borderId="0" xfId="0"/>
    <xf numFmtId="164" fontId="0" fillId="0" borderId="0" xfId="0" applyNumberFormat="1"/>
    <xf numFmtId="0" fontId="5" fillId="0" borderId="0" xfId="0" applyFont="1"/>
    <xf numFmtId="0" fontId="0" fillId="0" borderId="0" xfId="0" applyNumberFormat="1"/>
    <xf numFmtId="0" fontId="6" fillId="3" borderId="0" xfId="0" applyFont="1" applyFill="1" applyAlignment="1"/>
    <xf numFmtId="0" fontId="7" fillId="3" borderId="0" xfId="0" applyFont="1" applyFill="1" applyAlignment="1"/>
    <xf numFmtId="0" fontId="0" fillId="2" borderId="1" xfId="0" applyFill="1" applyBorder="1"/>
    <xf numFmtId="165" fontId="0" fillId="2" borderId="1" xfId="0" applyNumberFormat="1" applyFill="1" applyBorder="1"/>
    <xf numFmtId="0" fontId="0" fillId="7" borderId="0" xfId="0" applyFill="1"/>
    <xf numFmtId="0" fontId="0" fillId="7" borderId="0" xfId="0" applyNumberFormat="1" applyFill="1"/>
    <xf numFmtId="164" fontId="0" fillId="7" borderId="0" xfId="0" applyNumberFormat="1" applyFill="1"/>
    <xf numFmtId="0" fontId="0" fillId="7" borderId="0" xfId="0" applyFill="1" applyBorder="1"/>
    <xf numFmtId="167" fontId="0" fillId="7" borderId="0" xfId="0" applyNumberFormat="1" applyFill="1" applyBorder="1"/>
    <xf numFmtId="2" fontId="0" fillId="7" borderId="0" xfId="0" applyNumberFormat="1" applyFill="1" applyBorder="1"/>
    <xf numFmtId="164" fontId="0" fillId="7" borderId="0" xfId="0" applyNumberFormat="1" applyFill="1" applyBorder="1"/>
    <xf numFmtId="2" fontId="0" fillId="7" borderId="0" xfId="0" applyNumberFormat="1" applyFill="1"/>
    <xf numFmtId="167" fontId="0" fillId="7" borderId="0" xfId="0" applyNumberFormat="1" applyFill="1"/>
    <xf numFmtId="0" fontId="8" fillId="7" borderId="0" xfId="0" applyFont="1" applyFill="1"/>
    <xf numFmtId="164" fontId="4" fillId="7" borderId="0" xfId="0" applyNumberFormat="1" applyFont="1" applyFill="1" applyBorder="1" applyAlignment="1" applyProtection="1">
      <alignment horizontal="right"/>
      <protection locked="0"/>
    </xf>
    <xf numFmtId="165" fontId="0" fillId="7" borderId="0" xfId="0" applyNumberFormat="1" applyFill="1" applyBorder="1" applyAlignment="1">
      <alignment horizontal="right"/>
    </xf>
    <xf numFmtId="165" fontId="0" fillId="7" borderId="0" xfId="0" applyNumberFormat="1" applyFill="1" applyBorder="1"/>
    <xf numFmtId="0" fontId="1" fillId="7" borderId="0" xfId="0" applyFont="1" applyFill="1" applyBorder="1"/>
    <xf numFmtId="0" fontId="0" fillId="7" borderId="0" xfId="0" applyFill="1" applyBorder="1" applyAlignment="1">
      <alignment horizontal="center" vertical="center"/>
    </xf>
    <xf numFmtId="165" fontId="0" fillId="7" borderId="0" xfId="0" applyNumberFormat="1" applyFill="1"/>
    <xf numFmtId="167" fontId="0" fillId="7" borderId="0" xfId="0" applyNumberFormat="1" applyFill="1" applyBorder="1" applyAlignment="1">
      <alignment horizontal="center" vertical="center"/>
    </xf>
    <xf numFmtId="10" fontId="0" fillId="7" borderId="0" xfId="0" applyNumberFormat="1" applyFill="1"/>
    <xf numFmtId="167" fontId="0" fillId="7" borderId="0" xfId="0" applyNumberFormat="1" applyFill="1" applyBorder="1" applyAlignment="1">
      <alignment vertical="center"/>
    </xf>
    <xf numFmtId="164" fontId="0" fillId="7" borderId="0" xfId="0" applyNumberForma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0" fillId="7" borderId="0" xfId="0" applyNumberFormat="1" applyFill="1" applyBorder="1"/>
    <xf numFmtId="9" fontId="0" fillId="7" borderId="0" xfId="1" applyFont="1" applyFill="1" applyBorder="1"/>
    <xf numFmtId="166" fontId="0" fillId="7" borderId="0" xfId="1" applyNumberFormat="1" applyFont="1" applyFill="1" applyBorder="1"/>
    <xf numFmtId="0" fontId="0" fillId="6" borderId="4" xfId="4" applyFont="1" applyBorder="1" applyAlignment="1">
      <alignment horizontal="center"/>
    </xf>
    <xf numFmtId="0" fontId="10" fillId="8" borderId="0" xfId="0" applyFont="1" applyFill="1" applyBorder="1"/>
    <xf numFmtId="0" fontId="10" fillId="8" borderId="0" xfId="0" applyNumberFormat="1" applyFont="1" applyFill="1" applyBorder="1"/>
    <xf numFmtId="0" fontId="10" fillId="9" borderId="0" xfId="0" applyFont="1" applyFill="1" applyBorder="1"/>
    <xf numFmtId="0" fontId="3" fillId="7" borderId="0" xfId="4" applyFill="1" applyBorder="1"/>
    <xf numFmtId="0" fontId="8" fillId="7" borderId="0" xfId="0" applyFont="1" applyFill="1" applyBorder="1"/>
    <xf numFmtId="14" fontId="0" fillId="6" borderId="4" xfId="4" applyNumberFormat="1" applyFont="1" applyBorder="1" applyAlignment="1">
      <alignment horizontal="center"/>
    </xf>
    <xf numFmtId="167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7" borderId="0" xfId="0" applyFill="1" applyAlignment="1">
      <alignment horizontal="left" vertical="top" wrapText="1"/>
    </xf>
    <xf numFmtId="0" fontId="0" fillId="6" borderId="5" xfId="4" applyFont="1" applyBorder="1" applyAlignment="1">
      <alignment horizontal="right"/>
    </xf>
    <xf numFmtId="164" fontId="9" fillId="7" borderId="5" xfId="2" applyNumberFormat="1" applyFill="1" applyBorder="1"/>
    <xf numFmtId="0" fontId="3" fillId="6" borderId="5" xfId="4" applyBorder="1" applyAlignment="1">
      <alignment vertical="top"/>
    </xf>
    <xf numFmtId="0" fontId="0" fillId="0" borderId="5" xfId="4" applyFont="1" applyFill="1" applyBorder="1" applyAlignment="1">
      <alignment horizontal="right" vertical="top"/>
    </xf>
    <xf numFmtId="0" fontId="11" fillId="7" borderId="5" xfId="0" applyFont="1" applyFill="1" applyBorder="1" applyAlignment="1">
      <alignment horizontal="center"/>
    </xf>
    <xf numFmtId="0" fontId="3" fillId="10" borderId="5" xfId="4" applyFill="1" applyBorder="1" applyAlignment="1">
      <alignment vertical="top"/>
    </xf>
    <xf numFmtId="0" fontId="0" fillId="7" borderId="5" xfId="0" applyFill="1" applyBorder="1"/>
    <xf numFmtId="0" fontId="1" fillId="7" borderId="7" xfId="0" applyFont="1" applyFill="1" applyBorder="1"/>
    <xf numFmtId="0" fontId="0" fillId="7" borderId="8" xfId="0" applyFill="1" applyBorder="1"/>
    <xf numFmtId="0" fontId="1" fillId="7" borderId="9" xfId="0" applyFont="1" applyFill="1" applyBorder="1"/>
    <xf numFmtId="0" fontId="0" fillId="7" borderId="10" xfId="0" applyFill="1" applyBorder="1"/>
    <xf numFmtId="0" fontId="0" fillId="7" borderId="9" xfId="0" applyFill="1" applyBorder="1"/>
    <xf numFmtId="0" fontId="3" fillId="6" borderId="10" xfId="4" applyBorder="1" applyAlignment="1">
      <alignment vertical="top"/>
    </xf>
    <xf numFmtId="0" fontId="3" fillId="6" borderId="12" xfId="4" applyBorder="1" applyAlignment="1">
      <alignment vertical="top"/>
    </xf>
    <xf numFmtId="0" fontId="0" fillId="2" borderId="15" xfId="0" applyNumberFormat="1" applyFill="1" applyBorder="1"/>
    <xf numFmtId="0" fontId="0" fillId="7" borderId="16" xfId="0" applyFill="1" applyBorder="1"/>
    <xf numFmtId="0" fontId="0" fillId="2" borderId="17" xfId="0" applyNumberFormat="1" applyFill="1" applyBorder="1"/>
    <xf numFmtId="0" fontId="1" fillId="2" borderId="17" xfId="0" applyNumberFormat="1" applyFont="1" applyFill="1" applyBorder="1" applyAlignment="1">
      <alignment horizontal="center"/>
    </xf>
    <xf numFmtId="0" fontId="11" fillId="7" borderId="10" xfId="0" applyFont="1" applyFill="1" applyBorder="1" applyAlignment="1">
      <alignment horizontal="center"/>
    </xf>
    <xf numFmtId="164" fontId="9" fillId="7" borderId="10" xfId="2" applyNumberFormat="1" applyFill="1" applyBorder="1"/>
    <xf numFmtId="0" fontId="0" fillId="6" borderId="10" xfId="4" applyFont="1" applyBorder="1" applyAlignment="1">
      <alignment horizontal="right" vertical="top"/>
    </xf>
    <xf numFmtId="0" fontId="0" fillId="2" borderId="14" xfId="0" applyNumberFormat="1" applyFill="1" applyBorder="1" applyAlignment="1">
      <alignment wrapText="1"/>
    </xf>
    <xf numFmtId="0" fontId="1" fillId="2" borderId="15" xfId="0" applyNumberFormat="1" applyFont="1" applyFill="1" applyBorder="1" applyAlignment="1">
      <alignment horizontal="center"/>
    </xf>
    <xf numFmtId="0" fontId="0" fillId="0" borderId="10" xfId="4" applyFont="1" applyFill="1" applyBorder="1" applyAlignment="1">
      <alignment horizontal="right" vertical="top"/>
    </xf>
    <xf numFmtId="0" fontId="0" fillId="2" borderId="17" xfId="0" applyNumberFormat="1" applyFill="1" applyBorder="1" applyAlignment="1">
      <alignment wrapText="1"/>
    </xf>
    <xf numFmtId="0" fontId="0" fillId="7" borderId="14" xfId="0" applyFill="1" applyBorder="1"/>
    <xf numFmtId="0" fontId="0" fillId="7" borderId="18" xfId="0" applyFill="1" applyBorder="1"/>
    <xf numFmtId="0" fontId="0" fillId="7" borderId="19" xfId="0" applyFill="1" applyBorder="1"/>
    <xf numFmtId="0" fontId="8" fillId="7" borderId="0" xfId="0" applyNumberFormat="1" applyFont="1" applyFill="1"/>
    <xf numFmtId="0" fontId="11" fillId="7" borderId="13" xfId="0" applyFont="1" applyFill="1" applyBorder="1" applyAlignment="1">
      <alignment horizontal="center"/>
    </xf>
    <xf numFmtId="0" fontId="11" fillId="7" borderId="8" xfId="0" applyFont="1" applyFill="1" applyBorder="1" applyAlignment="1">
      <alignment horizontal="center"/>
    </xf>
    <xf numFmtId="0" fontId="1" fillId="0" borderId="11" xfId="0" applyFont="1" applyBorder="1"/>
    <xf numFmtId="0" fontId="0" fillId="0" borderId="5" xfId="0" applyBorder="1"/>
    <xf numFmtId="0" fontId="1" fillId="0" borderId="9" xfId="0" applyFont="1" applyBorder="1"/>
    <xf numFmtId="0" fontId="0" fillId="0" borderId="25" xfId="0" applyBorder="1"/>
    <xf numFmtId="2" fontId="0" fillId="0" borderId="25" xfId="0" applyNumberFormat="1" applyBorder="1" applyAlignment="1">
      <alignment horizontal="center" vertical="center"/>
    </xf>
    <xf numFmtId="0" fontId="0" fillId="0" borderId="12" xfId="0" applyBorder="1"/>
    <xf numFmtId="0" fontId="1" fillId="7" borderId="0" xfId="0" applyFont="1" applyFill="1" applyBorder="1" applyAlignment="1">
      <alignment horizontal="left"/>
    </xf>
    <xf numFmtId="0" fontId="0" fillId="7" borderId="21" xfId="0" applyFill="1" applyBorder="1"/>
    <xf numFmtId="0" fontId="0" fillId="7" borderId="22" xfId="0" applyFill="1" applyBorder="1"/>
    <xf numFmtId="0" fontId="0" fillId="7" borderId="26" xfId="0" applyFill="1" applyBorder="1"/>
    <xf numFmtId="0" fontId="0" fillId="7" borderId="20" xfId="0" applyFill="1" applyBorder="1"/>
    <xf numFmtId="14" fontId="0" fillId="0" borderId="0" xfId="0" applyNumberFormat="1"/>
    <xf numFmtId="2" fontId="0" fillId="0" borderId="5" xfId="0" applyNumberFormat="1" applyBorder="1" applyAlignment="1">
      <alignment horizontal="left" vertical="top"/>
    </xf>
    <xf numFmtId="0" fontId="0" fillId="2" borderId="21" xfId="0" applyNumberFormat="1" applyFill="1" applyBorder="1"/>
    <xf numFmtId="0" fontId="0" fillId="2" borderId="18" xfId="0" applyNumberFormat="1" applyFill="1" applyBorder="1" applyAlignment="1">
      <alignment wrapText="1"/>
    </xf>
    <xf numFmtId="0" fontId="3" fillId="10" borderId="25" xfId="4" applyFill="1" applyBorder="1" applyAlignment="1">
      <alignment vertical="top"/>
    </xf>
    <xf numFmtId="0" fontId="0" fillId="0" borderId="12" xfId="4" applyFont="1" applyFill="1" applyBorder="1" applyAlignment="1">
      <alignment horizontal="right" vertical="top"/>
    </xf>
    <xf numFmtId="0" fontId="1" fillId="7" borderId="11" xfId="0" applyFont="1" applyFill="1" applyBorder="1"/>
    <xf numFmtId="0" fontId="0" fillId="7" borderId="12" xfId="0" applyFill="1" applyBorder="1"/>
    <xf numFmtId="0" fontId="0" fillId="0" borderId="21" xfId="0" applyNumberFormat="1" applyBorder="1"/>
    <xf numFmtId="0" fontId="1" fillId="0" borderId="22" xfId="0" applyFont="1" applyBorder="1"/>
    <xf numFmtId="0" fontId="1" fillId="7" borderId="22" xfId="0" applyFont="1" applyFill="1" applyBorder="1"/>
    <xf numFmtId="0" fontId="1" fillId="7" borderId="26" xfId="0" applyFont="1" applyFill="1" applyBorder="1"/>
    <xf numFmtId="0" fontId="0" fillId="7" borderId="11" xfId="0" applyFill="1" applyBorder="1"/>
    <xf numFmtId="0" fontId="3" fillId="0" borderId="10" xfId="4" applyFill="1" applyBorder="1" applyAlignment="1">
      <alignment vertical="top"/>
    </xf>
    <xf numFmtId="0" fontId="11" fillId="7" borderId="0" xfId="0" applyFont="1" applyFill="1" applyBorder="1" applyAlignment="1">
      <alignment horizontal="center"/>
    </xf>
    <xf numFmtId="2" fontId="1" fillId="5" borderId="5" xfId="3" applyNumberFormat="1" applyFont="1" applyBorder="1" applyAlignment="1">
      <alignment horizontal="center"/>
    </xf>
    <xf numFmtId="2" fontId="1" fillId="5" borderId="10" xfId="3" applyNumberFormat="1" applyFont="1" applyBorder="1" applyAlignment="1">
      <alignment horizontal="center"/>
    </xf>
    <xf numFmtId="0" fontId="0" fillId="7" borderId="24" xfId="0" applyFill="1" applyBorder="1"/>
    <xf numFmtId="0" fontId="0" fillId="7" borderId="23" xfId="0" applyFill="1" applyBorder="1"/>
    <xf numFmtId="0" fontId="0" fillId="7" borderId="21" xfId="0" applyFill="1" applyBorder="1" applyAlignment="1">
      <alignment horizontal="left" vertical="top"/>
    </xf>
    <xf numFmtId="0" fontId="0" fillId="7" borderId="22" xfId="0" applyFill="1" applyBorder="1" applyAlignment="1">
      <alignment horizontal="left" vertical="top"/>
    </xf>
    <xf numFmtId="0" fontId="0" fillId="7" borderId="26" xfId="0" applyFill="1" applyBorder="1" applyAlignment="1">
      <alignment horizontal="left" vertical="top"/>
    </xf>
    <xf numFmtId="0" fontId="0" fillId="7" borderId="14" xfId="0" applyFill="1" applyBorder="1" applyAlignment="1">
      <alignment horizontal="left" vertical="top"/>
    </xf>
    <xf numFmtId="0" fontId="0" fillId="7" borderId="0" xfId="0" applyFill="1" applyBorder="1" applyAlignment="1">
      <alignment horizontal="left" vertical="top"/>
    </xf>
    <xf numFmtId="0" fontId="0" fillId="7" borderId="16" xfId="0" applyFill="1" applyBorder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9" xfId="0" applyFill="1" applyBorder="1" applyAlignment="1">
      <alignment horizontal="left" vertical="top"/>
    </xf>
    <xf numFmtId="0" fontId="0" fillId="7" borderId="20" xfId="0" applyFill="1" applyBorder="1" applyAlignment="1">
      <alignment horizontal="left" vertical="top"/>
    </xf>
    <xf numFmtId="0" fontId="0" fillId="7" borderId="22" xfId="0" applyFill="1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6" borderId="13" xfId="4" applyFont="1" applyBorder="1" applyAlignment="1">
      <alignment horizontal="center"/>
    </xf>
    <xf numFmtId="0" fontId="3" fillId="6" borderId="8" xfId="4" applyBorder="1" applyAlignment="1">
      <alignment horizontal="center"/>
    </xf>
    <xf numFmtId="0" fontId="6" fillId="3" borderId="0" xfId="0" applyFont="1" applyFill="1" applyAlignment="1">
      <alignment horizontal="left"/>
    </xf>
  </cellXfs>
  <cellStyles count="5">
    <cellStyle name="20 % - Akzent6" xfId="4" builtinId="50"/>
    <cellStyle name="40 % - Akzent3" xfId="3" builtinId="39"/>
    <cellStyle name="Ausgabe" xfId="2" builtinId="21"/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361950</xdr:colOff>
      <xdr:row>23</xdr:row>
      <xdr:rowOff>47625</xdr:rowOff>
    </xdr:from>
    <xdr:ext cx="7762875" cy="5924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feld 1"/>
            <xdr:cNvSpPr txBox="1"/>
          </xdr:nvSpPr>
          <xdr:spPr>
            <a:xfrm>
              <a:off x="8667750" y="5476875"/>
              <a:ext cx="7762875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/>
                      </a:rPr>
                      <m:t> </m:t>
                    </m:r>
                    <m:sSub>
                      <m:sSubPr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100" b="0" i="1">
                            <a:latin typeface="Cambria Math"/>
                          </a:rPr>
                          <m:t>𝑠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l-GR" sz="1100" b="0" i="1">
                            <a:latin typeface="Cambria Math"/>
                          </a:rPr>
                          <m:t>σ</m:t>
                        </m:r>
                      </m:sub>
                    </m:sSub>
                    <m:r>
                      <a:rPr lang="de-DE" sz="1100" b="0" i="1">
                        <a:latin typeface="Cambria Math"/>
                      </a:rPr>
                      <m:t>=</m:t>
                    </m:r>
                    <m:rad>
                      <m:radPr>
                        <m:degHide m:val="on"/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1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9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∗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 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 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− 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𝑓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</m:e>
                    </m:rad>
                    <m:r>
                      <a:rPr lang="de-DE" sz="1100" b="0" i="1">
                        <a:latin typeface="Cambria Math"/>
                      </a:rPr>
                      <m:t> </m:t>
                    </m:r>
                  </m:oMath>
                </m:oMathPara>
              </a14:m>
              <a:endParaRPr lang="de-DE" sz="1100"/>
            </a:p>
          </xdr:txBody>
        </xdr:sp>
      </mc:Choice>
      <mc:Fallback xmlns="">
        <xdr:sp macro="" textlink="">
          <xdr:nvSpPr>
            <xdr:cNvPr id="2" name="Textfeld 1"/>
            <xdr:cNvSpPr txBox="1"/>
          </xdr:nvSpPr>
          <xdr:spPr>
            <a:xfrm>
              <a:off x="8667750" y="5476875"/>
              <a:ext cx="7762875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de-DE" sz="1100" b="0" i="0">
                  <a:latin typeface="Cambria Math"/>
                </a:rPr>
                <a:t> 𝑠</a:t>
              </a:r>
              <a:r>
                <a:rPr lang="de-DE" sz="1100" b="0" i="0">
                  <a:latin typeface="Cambria Math" panose="02040503050406030204" pitchFamily="18" charset="0"/>
                </a:rPr>
                <a:t>_</a:t>
              </a:r>
              <a:r>
                <a:rPr lang="el-GR" sz="1100" b="0" i="0">
                  <a:latin typeface="Cambria Math"/>
                </a:rPr>
                <a:t>σ</a:t>
              </a:r>
              <a:r>
                <a:rPr lang="de-DE" sz="1100" b="0" i="0">
                  <a:latin typeface="Cambria Math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√(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9∗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  ∗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"</a:t>
              </a:r>
              <a:r>
                <a:rPr lang="de-DE" i="0">
                  <a:effectLst/>
                </a:rPr>
                <a:t> 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de-DE" i="0">
                  <a:effectLst/>
                </a:rPr>
                <a:t> </a:t>
              </a:r>
              <a:r>
                <a:rPr lang="de-DE" i="0">
                  <a:effectLst/>
                  <a:latin typeface="Cambria Math" panose="02040503050406030204" pitchFamily="18" charset="0"/>
                </a:rPr>
                <a:t>" </a:t>
              </a:r>
              <a:r>
                <a:rPr lang="de-DE" sz="1100" b="0" i="0">
                  <a:effectLst/>
                  <a:latin typeface="Cambria Math" panose="02040503050406030204" pitchFamily="18" charset="0"/>
                </a:rPr>
                <a:t>)</a:t>
              </a:r>
              <a:r>
                <a:rPr lang="de-DE" sz="1100" b="0" i="0">
                  <a:effectLst/>
                  <a:latin typeface="Cambria Math"/>
                </a:rPr>
                <a:t> </a:t>
              </a:r>
              <a:r>
                <a:rPr lang="de-DE" sz="1100" b="0" i="0">
                  <a:latin typeface="Cambria Math"/>
                </a:rPr>
                <a:t> </a:t>
              </a:r>
              <a:endParaRPr lang="de-DE" sz="1100"/>
            </a:p>
          </xdr:txBody>
        </xdr:sp>
      </mc:Fallback>
    </mc:AlternateContent>
    <xdr:clientData/>
  </xdr:oneCellAnchor>
  <xdr:twoCellAnchor>
    <xdr:from>
      <xdr:col>9</xdr:col>
      <xdr:colOff>57150</xdr:colOff>
      <xdr:row>4</xdr:row>
      <xdr:rowOff>0</xdr:rowOff>
    </xdr:from>
    <xdr:to>
      <xdr:col>14</xdr:col>
      <xdr:colOff>238838</xdr:colOff>
      <xdr:row>17</xdr:row>
      <xdr:rowOff>188357</xdr:rowOff>
    </xdr:to>
    <xdr:grpSp>
      <xdr:nvGrpSpPr>
        <xdr:cNvPr id="22" name="Gruppieren 21"/>
        <xdr:cNvGrpSpPr/>
      </xdr:nvGrpSpPr>
      <xdr:grpSpPr>
        <a:xfrm>
          <a:off x="8743950" y="790575"/>
          <a:ext cx="4896563" cy="3274457"/>
          <a:chOff x="10820400" y="4657725"/>
          <a:chExt cx="4572713" cy="2093357"/>
        </a:xfrm>
      </xdr:grpSpPr>
      <xdr:grpSp>
        <xdr:nvGrpSpPr>
          <xdr:cNvPr id="5" name="Gruppieren 4"/>
          <xdr:cNvGrpSpPr/>
        </xdr:nvGrpSpPr>
        <xdr:grpSpPr>
          <a:xfrm>
            <a:off x="10820400" y="4657725"/>
            <a:ext cx="4162424" cy="2093357"/>
            <a:chOff x="10791825" y="4248150"/>
            <a:chExt cx="4162424" cy="2093357"/>
          </a:xfrm>
        </xdr:grpSpPr>
        <xdr:grpSp>
          <xdr:nvGrpSpPr>
            <xdr:cNvPr id="6" name="Gruppieren 5"/>
            <xdr:cNvGrpSpPr/>
          </xdr:nvGrpSpPr>
          <xdr:grpSpPr>
            <a:xfrm>
              <a:off x="12039602" y="4829173"/>
              <a:ext cx="2914647" cy="1512334"/>
              <a:chOff x="11181370" y="2946503"/>
              <a:chExt cx="2854641" cy="1258780"/>
            </a:xfrm>
          </xdr:grpSpPr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0" name="Textfeld 9"/>
                  <xdr:cNvSpPr txBox="1"/>
                </xdr:nvSpPr>
                <xdr:spPr>
                  <a:xfrm>
                    <a:off x="11514547" y="2946503"/>
                    <a:ext cx="1962150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a:rPr lang="de-DE" sz="1100" i="1">
                                  <a:latin typeface="Cambria Math"/>
                                  <a:ea typeface="Cambria Math"/>
                                </a:rPr>
                                <m:t>𝜎</m:t>
                              </m:r>
                            </m:e>
                            <m:sub>
                              <m:r>
                                <a:rPr lang="de-DE" sz="1100" b="0" i="1">
                                  <a:latin typeface="Cambria Math"/>
                                </a:rPr>
                                <m:t>𝑓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𝑆𝑐h𝑖𝑐h𝑡𝑠𝑝𝑎𝑛𝑛𝑢𝑛𝑔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0" name="Textfeld 9"/>
                  <xdr:cNvSpPr txBox="1"/>
                </xdr:nvSpPr>
                <xdr:spPr>
                  <a:xfrm>
                    <a:off x="11514547" y="2946503"/>
                    <a:ext cx="1962150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i="0">
                        <a:latin typeface="Cambria Math"/>
                        <a:ea typeface="Cambria Math"/>
                      </a:rPr>
                      <a:t>𝜎</a:t>
                    </a:r>
                    <a:r>
                      <a:rPr lang="de-DE" sz="1100" i="0">
                        <a:latin typeface="Cambria Math" panose="02040503050406030204" pitchFamily="18" charset="0"/>
                        <a:ea typeface="Cambria Math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𝑓 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≡𝑆𝑐ℎ𝑖𝑐ℎ𝑡𝑠𝑝𝑎𝑛𝑛𝑢𝑛𝑔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1" name="Textfeld 10"/>
                  <xdr:cNvSpPr txBox="1"/>
                </xdr:nvSpPr>
                <xdr:spPr>
                  <a:xfrm>
                    <a:off x="11694934" y="3152972"/>
                    <a:ext cx="1962150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14:m>
                      <m:oMath xmlns:m="http://schemas.openxmlformats.org/officeDocument/2006/math">
                        <m:sSub>
                          <m:sSub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  <m:sub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𝑠</m:t>
                            </m:r>
                          </m:sub>
                        </m:sSub>
                        <m:r>
                          <a:rPr lang="de-DE" sz="1100" b="0" i="1">
                            <a:latin typeface="Cambria Math"/>
                          </a:rPr>
                          <m:t> </m:t>
                        </m:r>
                        <m:r>
                          <a:rPr lang="de-DE" sz="1100" b="0" i="1">
                            <a:latin typeface="Cambria Math"/>
                            <a:ea typeface="Cambria Math"/>
                          </a:rPr>
                          <m:t>≡</m:t>
                        </m:r>
                        <m:r>
                          <a:rPr lang="de-DE" sz="1100" b="0" i="1">
                            <a:latin typeface="Cambria Math"/>
                            <a:ea typeface="Cambria Math"/>
                          </a:rPr>
                          <m:t>𝑆𝑢𝑏𝑠𝑡𝑟𝑎𝑡𝑑𝑖𝑐𝑘𝑒</m:t>
                        </m:r>
                      </m:oMath>
                    </a14:m>
                    <a:r>
                      <a:rPr lang="de-DE" sz="1100"/>
                      <a:t> </a:t>
                    </a:r>
                  </a:p>
                </xdr:txBody>
              </xdr:sp>
            </mc:Choice>
            <mc:Fallback xmlns="">
              <xdr:sp macro="" textlink="">
                <xdr:nvSpPr>
                  <xdr:cNvPr id="11" name="Textfeld 10"/>
                  <xdr:cNvSpPr txBox="1"/>
                </xdr:nvSpPr>
                <xdr:spPr>
                  <a:xfrm>
                    <a:off x="11694934" y="3152972"/>
                    <a:ext cx="1962150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𝑑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_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𝑠 </a:t>
                    </a:r>
                    <a:r>
                      <a:rPr lang="de-DE" sz="1100" b="0" i="0">
                        <a:latin typeface="Cambria Math"/>
                      </a:rPr>
                      <a:t>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≡𝑆𝑢𝑏𝑠𝑡𝑟𝑎𝑡𝑑𝑖𝑐𝑘𝑒</a:t>
                    </a:r>
                    <a:r>
                      <a:rPr lang="de-DE" sz="1100"/>
                      <a:t> </a:t>
                    </a:r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3" name="Textfeld 12"/>
                  <xdr:cNvSpPr txBox="1"/>
                </xdr:nvSpPr>
                <xdr:spPr>
                  <a:xfrm>
                    <a:off x="11333965" y="3370848"/>
                    <a:ext cx="2000249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𝑑</m:t>
                              </m:r>
                            </m:e>
                            <m:sub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𝑓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𝑆𝑐h𝑖𝑐h𝑡𝑑𝑖𝑐𝑘𝑒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3" name="Textfeld 12"/>
                  <xdr:cNvSpPr txBox="1"/>
                </xdr:nvSpPr>
                <xdr:spPr>
                  <a:xfrm>
                    <a:off x="11333965" y="3370848"/>
                    <a:ext cx="2000249" cy="2754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𝑑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_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𝑓 </a:t>
                    </a:r>
                    <a:r>
                      <a:rPr lang="de-DE" sz="1100" b="0" i="0">
                        <a:latin typeface="Cambria Math"/>
                      </a:rPr>
                      <a:t>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≡𝑆𝑐ℎ𝑖𝑐ℎ𝑡𝑑𝑖𝑐𝑘𝑒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4" name="Textfeld 13"/>
                  <xdr:cNvSpPr txBox="1"/>
                </xdr:nvSpPr>
                <xdr:spPr>
                  <a:xfrm>
                    <a:off x="11283287" y="3753302"/>
                    <a:ext cx="2752724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l-GR" sz="1100" b="0" i="1">
                                  <a:latin typeface="Cambria Math"/>
                                  <a:ea typeface="Cambria Math"/>
                                </a:rPr>
                                <m:t>ν</m:t>
                              </m:r>
                            </m:e>
                            <m:sub>
                              <m:r>
                                <a:rPr lang="de-DE" sz="1100" b="0" i="1">
                                  <a:latin typeface="Cambria Math"/>
                                </a:rPr>
                                <m:t>𝑠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𝑃𝑜𝑖𝑠𝑠𝑜𝑛𝑧𝑎h𝑙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 (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𝑆𝑢𝑏𝑠𝑡𝑟𝑎𝑡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)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4" name="Textfeld 13"/>
                  <xdr:cNvSpPr txBox="1"/>
                </xdr:nvSpPr>
                <xdr:spPr>
                  <a:xfrm>
                    <a:off x="11283287" y="3753302"/>
                    <a:ext cx="2752724" cy="220204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el-GR" sz="1100" b="0" i="0">
                        <a:latin typeface="Cambria Math"/>
                        <a:ea typeface="Cambria Math"/>
                      </a:rPr>
                      <a:t>ν</a:t>
                    </a:r>
                    <a:r>
                      <a:rPr lang="de-DE" sz="1100" b="0" i="0">
                        <a:latin typeface="Cambria Math" panose="02040503050406030204" pitchFamily="18" charset="0"/>
                        <a:ea typeface="Cambria Math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𝑠  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≡𝑃𝑜𝑖𝑠𝑠𝑜𝑛𝑧𝑎ℎ𝑙 (𝑆𝑢𝑏𝑠𝑡𝑟𝑎𝑡)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15" name="Textfeld 14"/>
                  <xdr:cNvSpPr txBox="1"/>
                </xdr:nvSpPr>
                <xdr:spPr>
                  <a:xfrm>
                    <a:off x="11181370" y="3940723"/>
                    <a:ext cx="2752724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r>
                            <a:rPr lang="de-DE" sz="1100" b="0" i="1">
                              <a:latin typeface="Cambria Math"/>
                            </a:rPr>
                            <m:t>𝑅</m:t>
                          </m:r>
                          <m:r>
                            <a:rPr lang="de-DE" sz="1100" b="0" i="1">
                              <a:latin typeface="Cambria Math"/>
                            </a:rPr>
                            <m:t> ≡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𝐾𝑟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ü</m:t>
                          </m:r>
                          <m:r>
                            <a:rPr lang="de-DE" sz="1100" b="0" i="1">
                              <a:latin typeface="Cambria Math"/>
                              <a:ea typeface="Cambria Math"/>
                            </a:rPr>
                            <m:t>𝑚𝑚𝑢𝑛𝑔𝑠𝑟𝑎𝑑𝑖𝑢𝑠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15" name="Textfeld 14"/>
                  <xdr:cNvSpPr txBox="1"/>
                </xdr:nvSpPr>
                <xdr:spPr>
                  <a:xfrm>
                    <a:off x="11181370" y="3940723"/>
                    <a:ext cx="2752724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b="0" i="0">
                        <a:latin typeface="Cambria Math"/>
                      </a:rPr>
                      <a:t>𝑅 ≡</a:t>
                    </a:r>
                    <a:r>
                      <a:rPr lang="de-DE" sz="1100" b="0" i="0">
                        <a:latin typeface="Cambria Math"/>
                        <a:ea typeface="Cambria Math"/>
                      </a:rPr>
                      <a:t>𝐾𝑟ü𝑚𝑚𝑢𝑛𝑔𝑠𝑟𝑎𝑑𝑖𝑢𝑠</a:t>
                    </a:r>
                    <a:endParaRPr lang="de-DE" sz="1100"/>
                  </a:p>
                </xdr:txBody>
              </xdr:sp>
            </mc:Fallback>
          </mc:AlternateContent>
        </xdr:grpSp>
        <xdr:grpSp>
          <xdr:nvGrpSpPr>
            <xdr:cNvPr id="7" name="Gruppieren 6"/>
            <xdr:cNvGrpSpPr/>
          </xdr:nvGrpSpPr>
          <xdr:grpSpPr>
            <a:xfrm>
              <a:off x="10791825" y="4248150"/>
              <a:ext cx="3705225" cy="506101"/>
              <a:chOff x="10467975" y="4143375"/>
              <a:chExt cx="3705225" cy="506101"/>
            </a:xfrm>
          </xdr:grpSpPr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8" name="Textfeld 7"/>
                  <xdr:cNvSpPr txBox="1"/>
                </xdr:nvSpPr>
                <xdr:spPr>
                  <a:xfrm>
                    <a:off x="11772900" y="4143375"/>
                    <a:ext cx="2400300" cy="506101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sSub>
                            <m:sSubPr>
                              <m:ctrlPr>
                                <a:rPr lang="de-DE" sz="110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m:rPr>
                                  <m:sty m:val="p"/>
                                </m:rPr>
                                <a:rPr lang="el-GR" sz="1100" i="1">
                                  <a:latin typeface="Cambria Math"/>
                                </a:rPr>
                                <m:t>σ</m:t>
                              </m:r>
                            </m:e>
                            <m:sub>
                              <m:r>
                                <a:rPr lang="de-DE" sz="1100" b="0" i="1">
                                  <a:latin typeface="Cambria Math"/>
                                </a:rPr>
                                <m:t>𝑓</m:t>
                              </m:r>
                            </m:sub>
                          </m:sSub>
                          <m:r>
                            <a:rPr lang="de-DE" sz="1100" b="0" i="1">
                              <a:latin typeface="Cambria Math"/>
                            </a:rPr>
                            <m:t>= </m:t>
                          </m:r>
                          <m:f>
                            <m:fPr>
                              <m:ctrlPr>
                                <a:rPr lang="de-DE" sz="1100" b="0" i="1">
                                  <a:latin typeface="Cambria Math" panose="02040503050406030204" pitchFamily="18" charset="0"/>
                                </a:rPr>
                              </m:ctrlPr>
                            </m:fPr>
                            <m:num>
                              <m:sSup>
                                <m:sSup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sSupPr>
                                <m:e>
                                  <m:sSub>
                                    <m:sSubPr>
                                      <m:ctrlP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</m:ctrlPr>
                                    </m:sSubPr>
                                    <m:e>
                                      <m:sSub>
                                        <m:sSubPr>
                                          <m:ctrlPr>
                                            <a:rPr lang="de-DE" sz="1100" b="0" i="1">
                                              <a:solidFill>
                                                <a:schemeClr val="tx1"/>
                                              </a:solidFill>
                                              <a:effectLst/>
                                              <a:latin typeface="Cambria Math" panose="02040503050406030204" pitchFamily="18" charset="0"/>
                                              <a:ea typeface="+mn-ea"/>
                                              <a:cs typeface="+mn-cs"/>
                                            </a:rPr>
                                          </m:ctrlPr>
                                        </m:sSubPr>
                                        <m:e>
                                          <m:r>
                                            <a:rPr lang="de-DE" sz="1100" b="0" i="1">
                                              <a:solidFill>
                                                <a:schemeClr val="tx1"/>
                                              </a:solidFill>
                                              <a:effectLst/>
                                              <a:latin typeface="Cambria Math" panose="02040503050406030204" pitchFamily="18" charset="0"/>
                                              <a:ea typeface="+mn-ea"/>
                                              <a:cs typeface="+mn-cs"/>
                                            </a:rPr>
                                            <m:t>𝐸</m:t>
                                          </m:r>
                                        </m:e>
                                        <m:sub>
                                          <m:r>
                                            <a:rPr lang="de-DE" sz="1100" b="0" i="1">
                                              <a:solidFill>
                                                <a:schemeClr val="tx1"/>
                                              </a:solidFill>
                                              <a:effectLst/>
                                              <a:latin typeface="Cambria Math" panose="02040503050406030204" pitchFamily="18" charset="0"/>
                                              <a:ea typeface="+mn-ea"/>
                                              <a:cs typeface="+mn-cs"/>
                                            </a:rPr>
                                            <m:t>𝑠</m:t>
                                          </m:r>
                                        </m:sub>
                                      </m:sSub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 </m:t>
                                      </m:r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𝑑</m:t>
                                      </m:r>
                                    </m:e>
                                    <m:sub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𝑠</m:t>
                                      </m:r>
                                    </m:sub>
                                  </m:sSub>
                                </m:e>
                                <m:sup>
                                  <m:r>
                                    <a:rPr lang="de-DE" sz="1100" b="0" i="1">
                                      <a:latin typeface="Cambria Math"/>
                                    </a:rPr>
                                    <m:t>2</m:t>
                                  </m:r>
                                </m:sup>
                              </m:sSup>
                            </m:num>
                            <m:den>
                              <m:r>
                                <a:rPr lang="de-DE" sz="1100" b="0" i="1">
                                  <a:latin typeface="Cambria Math"/>
                                </a:rPr>
                                <m:t>6 </m:t>
                              </m:r>
                              <m:sSub>
                                <m:sSubPr>
                                  <m:ctrlPr>
                                    <a:rPr lang="de-DE" sz="1100" b="0" i="1">
                                      <a:latin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de-DE" sz="1100" b="0" i="1">
                                      <a:latin typeface="Cambria Math"/>
                                    </a:rPr>
                                    <m:t>𝑑</m:t>
                                  </m:r>
                                </m:e>
                                <m:sub>
                                  <m:r>
                                    <a:rPr lang="de-DE" sz="1100" b="0" i="1">
                                      <a:latin typeface="Cambria Math"/>
                                    </a:rPr>
                                    <m:t>𝑓</m:t>
                                  </m:r>
                                </m:sub>
                              </m:sSub>
                              <m:r>
                                <a:rPr lang="de-DE" sz="1100" b="0" i="1">
                                  <a:latin typeface="Cambria Math" panose="02040503050406030204" pitchFamily="18" charset="0"/>
                                </a:rPr>
                                <m:t> </m:t>
                              </m:r>
                              <m:d>
                                <m:dPr>
                                  <m:ctrlPr>
                                    <a:rPr lang="de-DE" sz="11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dPr>
                                <m:e>
                                  <m:r>
                                    <a:rPr lang="de-DE" sz="11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1 − </m:t>
                                  </m:r>
                                  <m:sSub>
                                    <m:sSubPr>
                                      <m:ctrlP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</m:ctrlPr>
                                    </m:sSubPr>
                                    <m:e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𝜈</m:t>
                                      </m:r>
                                    </m:e>
                                    <m:sub>
                                      <m:r>
                                        <a:rPr lang="de-DE" sz="1100" b="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 panose="02040503050406030204" pitchFamily="18" charset="0"/>
                                          <a:ea typeface="+mn-ea"/>
                                          <a:cs typeface="+mn-cs"/>
                                        </a:rPr>
                                        <m:t>𝑠</m:t>
                                      </m:r>
                                    </m:sub>
                                  </m:sSub>
                                </m:e>
                              </m:d>
                              <m:r>
                                <a:rPr lang="de-DE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 </m:t>
                              </m:r>
                              <m:r>
                                <a:rPr lang="de-DE" sz="1100" b="0" i="1">
                                  <a:latin typeface="Cambria Math"/>
                                </a:rPr>
                                <m:t>𝑅</m:t>
                              </m:r>
                            </m:den>
                          </m:f>
                          <m:r>
                            <a:rPr lang="de-DE" sz="1100" b="0" i="1">
                              <a:latin typeface="Cambria Math"/>
                            </a:rPr>
                            <m:t> 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8" name="Textfeld 7"/>
                  <xdr:cNvSpPr txBox="1"/>
                </xdr:nvSpPr>
                <xdr:spPr>
                  <a:xfrm>
                    <a:off x="11772900" y="4143375"/>
                    <a:ext cx="2400300" cy="506101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el-GR" sz="1100" i="0">
                        <a:latin typeface="Cambria Math"/>
                      </a:rPr>
                      <a:t>σ</a:t>
                    </a:r>
                    <a:r>
                      <a:rPr lang="de-DE" sz="1100" i="0">
                        <a:latin typeface="Cambria Math" panose="02040503050406030204" pitchFamily="18" charset="0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𝑓= 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 〖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〖𝐸_𝑠  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𝑑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〗_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a:t>𝑠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〗^</a:t>
                    </a:r>
                    <a:r>
                      <a:rPr lang="de-DE" sz="1100" b="0" i="0">
                        <a:latin typeface="Cambria Math"/>
                      </a:rPr>
                      <a:t>2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/(</a:t>
                    </a:r>
                    <a:r>
                      <a:rPr lang="de-DE" sz="1100" b="0" i="0">
                        <a:latin typeface="Cambria Math"/>
                      </a:rPr>
                      <a:t>6 𝑑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_</a:t>
                    </a:r>
                    <a:r>
                      <a:rPr lang="de-DE" sz="1100" b="0" i="0">
                        <a:latin typeface="Cambria Math"/>
                      </a:rPr>
                      <a:t>𝑓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  </a:t>
                    </a:r>
                    <a:r>
                      <a:rPr lang="de-DE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a:t>(1 − 𝜈_𝑠 )  </a:t>
                    </a:r>
                    <a:r>
                      <a:rPr lang="de-DE" sz="1100" b="0" i="0">
                        <a:latin typeface="Cambria Math"/>
                      </a:rPr>
                      <a:t>𝑅</a:t>
                    </a:r>
                    <a:r>
                      <a:rPr lang="de-DE" sz="1100" b="0" i="0">
                        <a:latin typeface="Cambria Math" panose="02040503050406030204" pitchFamily="18" charset="0"/>
                      </a:rPr>
                      <a:t>)</a:t>
                    </a:r>
                    <a:r>
                      <a:rPr lang="de-DE" sz="1100" b="0" i="0">
                        <a:latin typeface="Cambria Math"/>
                      </a:rPr>
                      <a:t>  </a:t>
                    </a:r>
                    <a:endParaRPr lang="de-DE" sz="1100"/>
                  </a:p>
                </xdr:txBody>
              </xdr:sp>
            </mc:Fallback>
          </mc:AlternateContent>
          <mc:AlternateContent xmlns:mc="http://schemas.openxmlformats.org/markup-compatibility/2006" xmlns:a14="http://schemas.microsoft.com/office/drawing/2010/main">
            <mc:Choice Requires="a14">
              <xdr:sp macro="" textlink="">
                <xdr:nvSpPr>
                  <xdr:cNvPr id="9" name="Textfeld 8"/>
                  <xdr:cNvSpPr txBox="1"/>
                </xdr:nvSpPr>
                <xdr:spPr>
                  <a:xfrm>
                    <a:off x="10467975" y="4262437"/>
                    <a:ext cx="1485900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14:m>
                      <m:oMathPara xmlns:m="http://schemas.openxmlformats.org/officeDocument/2006/math">
                        <m:oMathParaPr>
                          <m:jc m:val="centerGroup"/>
                        </m:oMathParaPr>
                        <m:oMath xmlns:m="http://schemas.openxmlformats.org/officeDocument/2006/math">
                          <m:r>
                            <a:rPr lang="de-DE" sz="1100" b="0" i="1">
                              <a:latin typeface="Cambria Math"/>
                            </a:rPr>
                            <m:t>𝑆𝑡𝑜𝑛𝑒𝑦</m:t>
                          </m:r>
                          <m:r>
                            <a:rPr lang="de-DE" sz="1100" b="0" i="1">
                              <a:latin typeface="Cambria Math"/>
                            </a:rPr>
                            <m:t>−</m:t>
                          </m:r>
                          <m:r>
                            <a:rPr lang="de-DE" sz="1100" b="0" i="1">
                              <a:latin typeface="Cambria Math"/>
                            </a:rPr>
                            <m:t>𝐺𝑙𝑒𝑖𝑐h𝑢𝑛𝑔</m:t>
                          </m:r>
                          <m:r>
                            <a:rPr lang="de-DE" sz="1100" b="0" i="1">
                              <a:latin typeface="Cambria Math"/>
                            </a:rPr>
                            <m:t>:</m:t>
                          </m:r>
                        </m:oMath>
                      </m:oMathPara>
                    </a14:m>
                    <a:endParaRPr lang="de-DE" sz="1100"/>
                  </a:p>
                </xdr:txBody>
              </xdr:sp>
            </mc:Choice>
            <mc:Fallback xmlns="">
              <xdr:sp macro="" textlink="">
                <xdr:nvSpPr>
                  <xdr:cNvPr id="9" name="Textfeld 8"/>
                  <xdr:cNvSpPr txBox="1"/>
                </xdr:nvSpPr>
                <xdr:spPr>
                  <a:xfrm>
                    <a:off x="10467975" y="4262437"/>
                    <a:ext cx="1485900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square" rtlCol="0" anchor="t">
                    <a:spAutoFit/>
                  </a:bodyPr>
                  <a:lstStyle/>
                  <a:p>
                    <a:pPr/>
                    <a:r>
                      <a:rPr lang="de-DE" sz="1100" b="0" i="0">
                        <a:latin typeface="Cambria Math"/>
                      </a:rPr>
                      <a:t>𝑆𝑡𝑜𝑛𝑒𝑦−𝐺𝑙𝑒𝑖𝑐ℎ𝑢𝑛𝑔:</a:t>
                    </a:r>
                    <a:endParaRPr lang="de-DE" sz="1100"/>
                  </a:p>
                </xdr:txBody>
              </xdr:sp>
            </mc:Fallback>
          </mc:AlternateContent>
        </xdr:grpSp>
      </xdr:grpSp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26" name="Textfeld 25"/>
              <xdr:cNvSpPr txBox="1"/>
            </xdr:nvSpPr>
            <xdr:spPr>
              <a:xfrm>
                <a:off x="12582525" y="5972175"/>
                <a:ext cx="2810588" cy="31785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14:m>
                  <m:oMath xmlns:m="http://schemas.openxmlformats.org/officeDocument/2006/math">
                    <m:sSub>
                      <m:sSubPr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100" b="0" i="1">
                            <a:latin typeface="Cambria Math"/>
                          </a:rPr>
                          <m:t>𝐸</m:t>
                        </m:r>
                      </m:e>
                      <m:sub>
                        <m:r>
                          <a:rPr lang="de-DE" sz="1100" b="0" i="1">
                            <a:latin typeface="Cambria Math"/>
                          </a:rPr>
                          <m:t>𝑠</m:t>
                        </m:r>
                      </m:sub>
                    </m:sSub>
                    <m:r>
                      <a:rPr lang="de-DE" sz="1100" b="0" i="1">
                        <a:latin typeface="Cambria Math"/>
                      </a:rPr>
                      <m:t> ≡</m:t>
                    </m:r>
                    <m:r>
                      <a:rPr lang="de-DE" sz="1100" b="0" i="1">
                        <a:latin typeface="Cambria Math"/>
                      </a:rPr>
                      <m:t>𝐸𝑙𝑎𝑠𝑡𝑖𝑧𝑖𝑡</m:t>
                    </m:r>
                    <m:r>
                      <a:rPr lang="de-DE" sz="1100" b="0" i="1">
                        <a:latin typeface="Cambria Math"/>
                      </a:rPr>
                      <m:t>ä</m:t>
                    </m:r>
                    <m:r>
                      <a:rPr lang="de-DE" sz="1100" b="0" i="1">
                        <a:latin typeface="Cambria Math"/>
                      </a:rPr>
                      <m:t>𝑡𝑠𝑚𝑜𝑑𝑢𝑙</m:t>
                    </m:r>
                    <m:r>
                      <a:rPr lang="de-DE" sz="1100" b="0" i="1">
                        <a:latin typeface="Cambria Math"/>
                      </a:rPr>
                      <m:t> (</m:t>
                    </m:r>
                    <m:r>
                      <a:rPr lang="de-DE" sz="1100" b="0" i="1">
                        <a:latin typeface="Cambria Math"/>
                      </a:rPr>
                      <m:t>𝑆𝑢𝑏𝑠𝑡𝑟𝑎𝑡</m:t>
                    </m:r>
                    <m:r>
                      <a:rPr lang="de-DE" sz="1100" b="0" i="1">
                        <a:latin typeface="Cambria Math"/>
                      </a:rPr>
                      <m:t>)</m:t>
                    </m:r>
                  </m:oMath>
                </a14:m>
                <a:r>
                  <a:rPr lang="de-DE" sz="1100"/>
                  <a:t> </a:t>
                </a:r>
              </a:p>
            </xdr:txBody>
          </xdr:sp>
        </mc:Choice>
        <mc:Fallback xmlns="">
          <xdr:sp macro="" textlink="">
            <xdr:nvSpPr>
              <xdr:cNvPr id="26" name="Textfeld 25"/>
              <xdr:cNvSpPr txBox="1"/>
            </xdr:nvSpPr>
            <xdr:spPr>
              <a:xfrm>
                <a:off x="12582525" y="5972175"/>
                <a:ext cx="2810588" cy="31785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:r>
                  <a:rPr lang="de-DE" sz="1100" b="0" i="0">
                    <a:latin typeface="Cambria Math"/>
                  </a:rPr>
                  <a:t>𝐸</a:t>
                </a:r>
                <a:r>
                  <a:rPr lang="de-DE" sz="1100" b="0" i="0">
                    <a:latin typeface="Cambria Math" panose="02040503050406030204" pitchFamily="18" charset="0"/>
                  </a:rPr>
                  <a:t>_</a:t>
                </a:r>
                <a:r>
                  <a:rPr lang="de-DE" sz="1100" b="0" i="0">
                    <a:latin typeface="Cambria Math"/>
                  </a:rPr>
                  <a:t>𝑠  ≡𝐸𝑙𝑎𝑠𝑡𝑖𝑧𝑖𝑡ä𝑡𝑠𝑚𝑜𝑑𝑢𝑙 (𝑆𝑢𝑏𝑠𝑡𝑟𝑎𝑡)</a:t>
                </a:r>
                <a:r>
                  <a:rPr lang="de-DE" sz="1100"/>
                  <a:t> </a:t>
                </a:r>
              </a:p>
            </xdr:txBody>
          </xdr:sp>
        </mc:Fallback>
      </mc:AlternateContent>
    </xdr:grpSp>
    <xdr:clientData/>
  </xdr:twoCellAnchor>
  <xdr:oneCellAnchor>
    <xdr:from>
      <xdr:col>9</xdr:col>
      <xdr:colOff>76200</xdr:colOff>
      <xdr:row>20</xdr:row>
      <xdr:rowOff>161925</xdr:rowOff>
    </xdr:from>
    <xdr:ext cx="12344402" cy="5924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Textfeld 32"/>
            <xdr:cNvSpPr txBox="1"/>
          </xdr:nvSpPr>
          <xdr:spPr>
            <a:xfrm>
              <a:off x="8763000" y="5019675"/>
              <a:ext cx="12344402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100" b="0" i="1">
                        <a:latin typeface="Cambria Math"/>
                      </a:rPr>
                      <m:t>𝐹𝑒h𝑙𝑒𝑟</m:t>
                    </m:r>
                    <m:r>
                      <a:rPr lang="de-DE" sz="1100" b="0" i="1">
                        <a:latin typeface="Cambria Math"/>
                      </a:rPr>
                      <m:t>:  </m:t>
                    </m:r>
                    <m:sSub>
                      <m:sSubPr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DE" sz="1100" b="0" i="1">
                            <a:latin typeface="Cambria Math"/>
                          </a:rPr>
                          <m:t>𝑠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l-GR" sz="1100" b="0" i="1">
                            <a:latin typeface="Cambria Math"/>
                          </a:rPr>
                          <m:t>σ</m:t>
                        </m:r>
                      </m:sub>
                    </m:sSub>
                    <m:r>
                      <a:rPr lang="de-DE" sz="1100" b="0" i="1">
                        <a:latin typeface="Cambria Math"/>
                      </a:rPr>
                      <m:t>=</m:t>
                    </m:r>
                    <m:rad>
                      <m:radPr>
                        <m:degHide m:val="on"/>
                        <m:ctrlPr>
                          <a:rPr lang="de-DE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1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9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∗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 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 </m:t>
                                    </m:r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+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− 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𝑓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m:rPr>
                            <m:nor/>
                          </m:rPr>
                          <a:rPr lang="de-DE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d>
                                          <m:d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d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1−</m:t>
                                            </m:r>
                                            <m:sSub>
                                              <m:sSubPr>
                                                <m:ctrlPr>
                                                  <a:rPr lang="de-DE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m:rPr>
                                                    <m:sty m:val="p"/>
                                                  </m:rPr>
                                                  <a:rPr lang="el-G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/>
                                                    <a:ea typeface="+mn-ea"/>
                                                    <a:cs typeface="+mn-cs"/>
                                                  </a:rPr>
                                                  <m:t>ν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de-DE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/>
                                                    <a:ea typeface="+mn-ea"/>
                                                    <a:cs typeface="+mn-cs"/>
                                                  </a:rPr>
                                                  <m:t>𝑠</m:t>
                                                </m:r>
                                              </m:sub>
                                            </m:sSub>
                                          </m:e>
                                        </m:d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m:rPr>
                                            <m:sty m:val="p"/>
                                          </m:rPr>
                                          <a:rPr lang="el-G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ν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 sz="1100" i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 </m:t>
                        </m:r>
                        <m:r>
                          <m:rPr>
                            <m:nor/>
                          </m:rPr>
                          <a:rPr lang="de-DE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sSup>
                          <m:sSup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− </m:t>
                                </m:r>
                                <m:f>
                                  <m:f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𝐷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𝐸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𝑠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6 ∗ </m:t>
                                    </m:r>
                                    <m:sSub>
                                      <m:sSub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𝐷</m:t>
                                        </m:r>
                                      </m:e>
                                      <m:sub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𝑓</m:t>
                                        </m:r>
                                      </m:sub>
                                    </m:s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d>
                                      <m:d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1−</m:t>
                                        </m:r>
                                        <m:sSub>
                                          <m:sSubPr>
                                            <m:ctrlP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el-G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ν</m:t>
                                            </m:r>
                                          </m:e>
                                          <m:sub>
                                            <m:r>
                                              <a:rPr lang="de-DE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/>
                                                <a:ea typeface="+mn-ea"/>
                                                <a:cs typeface="+mn-cs"/>
                                              </a:rPr>
                                              <m:t>𝑠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 ∗ </m:t>
                                    </m:r>
                                    <m:sSup>
                                      <m:sSupPr>
                                        <m:ctrlP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𝑅</m:t>
                                        </m:r>
                                      </m:e>
                                      <m:sup>
                                        <m:r>
                                          <a:rPr lang="de-DE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den>
                                </m:f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∗</m:t>
                                </m:r>
                                <m:sSub>
                                  <m:sSubPr>
                                    <m:ctrlP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𝑠</m:t>
                                    </m:r>
                                  </m:e>
                                  <m:sub>
                                    <m:r>
                                      <a:rPr lang="de-DE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𝑅</m:t>
                                    </m:r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de-DE">
                            <a:effectLst/>
                          </a:rPr>
                          <m:t> </m:t>
                        </m:r>
                      </m:e>
                    </m:rad>
                    <m:r>
                      <a:rPr lang="de-DE" sz="1100" b="0" i="1">
                        <a:latin typeface="Cambria Math"/>
                      </a:rPr>
                      <m:t> </m:t>
                    </m:r>
                  </m:oMath>
                </m:oMathPara>
              </a14:m>
              <a:endParaRPr lang="de-DE" sz="1100"/>
            </a:p>
          </xdr:txBody>
        </xdr:sp>
      </mc:Choice>
      <mc:Fallback xmlns="">
        <xdr:sp macro="" textlink="">
          <xdr:nvSpPr>
            <xdr:cNvPr id="33" name="Textfeld 32"/>
            <xdr:cNvSpPr txBox="1"/>
          </xdr:nvSpPr>
          <xdr:spPr>
            <a:xfrm>
              <a:off x="8763000" y="5019675"/>
              <a:ext cx="12344402" cy="5924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de-DE" sz="1100" b="0" i="0">
                  <a:latin typeface="Cambria Math"/>
                </a:rPr>
                <a:t>𝐹𝑒ℎ𝑙𝑒𝑟:  𝑠</a:t>
              </a:r>
              <a:r>
                <a:rPr lang="de-DE" sz="1100" b="0" i="0">
                  <a:latin typeface="Cambria Math" panose="02040503050406030204" pitchFamily="18" charset="0"/>
                </a:rPr>
                <a:t>_</a:t>
              </a:r>
              <a:r>
                <a:rPr lang="el-GR" sz="1100" b="0" i="0">
                  <a:latin typeface="Cambria Math"/>
                </a:rPr>
                <a:t>σ</a:t>
              </a:r>
              <a:r>
                <a:rPr lang="de-DE" sz="1100" b="0" i="0">
                  <a:latin typeface="Cambria Math"/>
                </a:rPr>
                <a:t>=</a:t>
              </a:r>
              <a:r>
                <a:rPr lang="de-DE" sz="1100" b="0" i="0">
                  <a:latin typeface="Cambria Math" panose="02040503050406030204" pitchFamily="18" charset="0"/>
                </a:rPr>
                <a:t>√(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9∗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  ∗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2+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((〖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+ 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(〖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 ∗  𝐸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6 ∗ 𝐷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𝑓  ∗ 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1−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ν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 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∗𝑠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𝑅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)^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 "</a:t>
              </a:r>
              <a:r>
                <a:rPr lang="de-DE" i="0">
                  <a:effectLst/>
                </a:rPr>
                <a:t> 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de-DE" i="0">
                  <a:effectLst/>
                </a:rPr>
                <a:t> </a:t>
              </a:r>
              <a:r>
                <a:rPr lang="de-DE" i="0">
                  <a:effectLst/>
                  <a:latin typeface="Cambria Math" panose="02040503050406030204" pitchFamily="18" charset="0"/>
                </a:rPr>
                <a:t>" </a:t>
              </a:r>
              <a:r>
                <a:rPr lang="de-DE" sz="1100" b="0" i="0">
                  <a:effectLst/>
                  <a:latin typeface="Cambria Math" panose="02040503050406030204" pitchFamily="18" charset="0"/>
                </a:rPr>
                <a:t>)</a:t>
              </a:r>
              <a:r>
                <a:rPr lang="de-DE" sz="1100" b="0" i="0">
                  <a:effectLst/>
                  <a:latin typeface="Cambria Math"/>
                </a:rPr>
                <a:t> </a:t>
              </a:r>
              <a:r>
                <a:rPr lang="de-DE" sz="1100" b="0" i="0">
                  <a:latin typeface="Cambria Math"/>
                </a:rPr>
                <a:t> </a:t>
              </a:r>
              <a:endParaRPr lang="de-DE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B88"/>
  <sheetViews>
    <sheetView tabSelected="1" zoomScaleNormal="100" workbookViewId="0">
      <selection activeCell="F24" sqref="F24:G27"/>
    </sheetView>
  </sheetViews>
  <sheetFormatPr baseColWidth="10" defaultRowHeight="15" x14ac:dyDescent="0.25"/>
  <cols>
    <col min="1" max="1" width="25.7109375" customWidth="1"/>
    <col min="2" max="2" width="15.140625" customWidth="1"/>
    <col min="3" max="3" width="11.42578125" style="3"/>
    <col min="4" max="4" width="8.7109375" style="3" customWidth="1"/>
    <col min="5" max="5" width="17.42578125" style="3" customWidth="1"/>
    <col min="6" max="6" width="13.42578125" customWidth="1"/>
    <col min="7" max="7" width="12.5703125" customWidth="1"/>
    <col min="8" max="8" width="13.85546875" customWidth="1"/>
    <col min="9" max="9" width="12" style="1" customWidth="1"/>
    <col min="11" max="11" width="11.42578125" customWidth="1"/>
    <col min="12" max="12" width="15.85546875" customWidth="1"/>
    <col min="13" max="13" width="16.5703125" customWidth="1"/>
    <col min="14" max="14" width="15.42578125" customWidth="1"/>
  </cols>
  <sheetData>
    <row r="1" spans="1:28" ht="17.25" x14ac:dyDescent="0.3">
      <c r="A1" s="119" t="s">
        <v>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5"/>
      <c r="Q1" s="4"/>
      <c r="R1" s="4"/>
      <c r="S1" s="4"/>
      <c r="T1" s="4"/>
      <c r="U1" s="4"/>
      <c r="V1" s="4"/>
      <c r="W1" s="4"/>
      <c r="X1" s="4"/>
      <c r="Y1" s="4"/>
    </row>
    <row r="2" spans="1:28" x14ac:dyDescent="0.25">
      <c r="A2" s="6" t="s">
        <v>3</v>
      </c>
      <c r="B2" s="32" t="s">
        <v>72</v>
      </c>
      <c r="C2" s="9"/>
      <c r="D2" s="7" t="s">
        <v>5</v>
      </c>
      <c r="E2" s="38">
        <v>45903</v>
      </c>
      <c r="F2" s="8"/>
      <c r="G2" s="6" t="s">
        <v>4</v>
      </c>
      <c r="H2" s="32" t="s">
        <v>73</v>
      </c>
      <c r="I2" s="10"/>
      <c r="J2" s="6" t="s">
        <v>6</v>
      </c>
      <c r="K2" s="115" t="s">
        <v>7</v>
      </c>
      <c r="L2" s="116"/>
      <c r="M2" s="8"/>
      <c r="N2" s="6" t="s">
        <v>45</v>
      </c>
      <c r="O2" s="115" t="s">
        <v>59</v>
      </c>
      <c r="P2" s="116"/>
      <c r="Q2" s="11"/>
      <c r="R2" s="12"/>
      <c r="S2" s="11"/>
      <c r="T2" s="11"/>
      <c r="U2" s="11"/>
      <c r="V2" s="11"/>
      <c r="W2" s="13"/>
      <c r="X2" s="12"/>
      <c r="Y2" s="8"/>
      <c r="Z2" s="8"/>
      <c r="AB2" s="2"/>
    </row>
    <row r="3" spans="1:28" x14ac:dyDescent="0.25">
      <c r="A3" s="8"/>
      <c r="B3" s="8"/>
      <c r="C3" s="9"/>
      <c r="D3" s="9"/>
      <c r="E3" s="9"/>
      <c r="F3" s="8"/>
      <c r="G3" s="8"/>
      <c r="H3" s="11"/>
      <c r="I3" s="14"/>
      <c r="J3" s="11"/>
      <c r="K3" s="11"/>
      <c r="L3" s="11"/>
      <c r="M3" s="11"/>
      <c r="N3" s="11"/>
      <c r="O3" s="11"/>
      <c r="P3" s="11"/>
      <c r="Q3" s="11"/>
      <c r="R3" s="11"/>
      <c r="S3" s="11"/>
      <c r="T3" s="8"/>
      <c r="U3" s="8"/>
      <c r="V3" s="8"/>
      <c r="W3" s="15"/>
      <c r="X3" s="16"/>
      <c r="Y3" s="8"/>
      <c r="Z3" s="8"/>
    </row>
    <row r="4" spans="1:28" ht="15" customHeight="1" thickBot="1" x14ac:dyDescent="0.3">
      <c r="A4" s="17" t="s">
        <v>8</v>
      </c>
      <c r="B4" s="11"/>
      <c r="C4" s="9"/>
      <c r="D4" s="9"/>
      <c r="E4" s="71" t="s">
        <v>9</v>
      </c>
      <c r="F4" s="8"/>
      <c r="G4" s="8"/>
      <c r="H4" s="8"/>
      <c r="I4" s="10"/>
      <c r="J4" s="8"/>
      <c r="K4" s="8"/>
      <c r="L4" s="8"/>
      <c r="M4" s="8"/>
      <c r="N4" s="8"/>
      <c r="O4" s="8"/>
      <c r="P4" s="8"/>
      <c r="Q4" s="8"/>
      <c r="R4" s="11"/>
      <c r="S4" s="11"/>
      <c r="T4" s="8"/>
      <c r="U4" s="8"/>
      <c r="V4" s="8"/>
      <c r="W4" s="18"/>
      <c r="X4" s="8"/>
      <c r="Y4" s="8"/>
      <c r="Z4" s="8"/>
    </row>
    <row r="5" spans="1:28" ht="15" customHeight="1" thickBot="1" x14ac:dyDescent="0.3">
      <c r="A5" s="87" t="s">
        <v>18</v>
      </c>
      <c r="B5" s="117" t="s">
        <v>74</v>
      </c>
      <c r="C5" s="118"/>
      <c r="D5" s="9"/>
      <c r="E5" s="11"/>
      <c r="F5" s="11"/>
      <c r="G5" s="99"/>
      <c r="H5" s="99"/>
      <c r="I5" s="11"/>
      <c r="J5" s="81"/>
      <c r="K5" s="82"/>
      <c r="L5" s="82"/>
      <c r="M5" s="82"/>
      <c r="N5" s="83"/>
      <c r="O5" s="11"/>
      <c r="P5" s="10"/>
      <c r="Q5" s="8"/>
      <c r="R5" s="8"/>
      <c r="S5" s="8"/>
      <c r="T5" s="11"/>
      <c r="U5" s="8"/>
      <c r="V5" s="8"/>
      <c r="W5" s="19"/>
      <c r="X5" s="8"/>
      <c r="Y5" s="8"/>
      <c r="Z5" s="8"/>
    </row>
    <row r="6" spans="1:28" ht="15" customHeight="1" x14ac:dyDescent="0.25">
      <c r="A6" s="57" t="s">
        <v>11</v>
      </c>
      <c r="B6" s="43"/>
      <c r="C6" s="53"/>
      <c r="D6" s="9"/>
      <c r="E6" s="103"/>
      <c r="F6" s="102"/>
      <c r="G6" s="72" t="s">
        <v>36</v>
      </c>
      <c r="H6" s="73" t="s">
        <v>2</v>
      </c>
      <c r="I6" s="11"/>
      <c r="J6" s="68"/>
      <c r="K6" s="11"/>
      <c r="L6" s="11"/>
      <c r="M6" s="11"/>
      <c r="N6" s="58"/>
      <c r="O6" s="11"/>
      <c r="P6" s="10"/>
      <c r="Q6" s="8"/>
      <c r="R6" s="20"/>
      <c r="S6" s="20"/>
      <c r="T6" s="11"/>
      <c r="U6" s="8"/>
      <c r="V6" s="8"/>
      <c r="W6" s="8"/>
      <c r="X6" s="8"/>
      <c r="Y6" s="8"/>
      <c r="Z6" s="8"/>
    </row>
    <row r="7" spans="1:28" x14ac:dyDescent="0.25">
      <c r="A7" s="60" t="s">
        <v>32</v>
      </c>
      <c r="B7" s="47" t="s">
        <v>36</v>
      </c>
      <c r="C7" s="61" t="s">
        <v>2</v>
      </c>
      <c r="D7" s="9"/>
      <c r="E7" s="76" t="s">
        <v>22</v>
      </c>
      <c r="F7" s="75"/>
      <c r="G7" s="100">
        <f>AVERAGEIF(H24:H28, "&lt;&gt;#DIV/0!")</f>
        <v>-1.6432625865666037</v>
      </c>
      <c r="H7" s="101">
        <f>IF(COUNT(I24:I28)&gt;2,SQRT(SUM(IFERROR(I24^2, 0), IFERROR(I25^2, 0), IFERROR(I26^2, 0), IFERROR(I27^2, 0), IFERROR(I28^2, 0))),STDEV(IFERROR(I24:I28, "")))/COUNT(I24:I28)</f>
        <v>0.1123769670509799</v>
      </c>
      <c r="I7" s="11"/>
      <c r="J7" s="68"/>
      <c r="K7" s="11"/>
      <c r="L7" s="11"/>
      <c r="M7" s="11"/>
      <c r="N7" s="58"/>
      <c r="O7" s="11"/>
      <c r="P7" s="10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8" x14ac:dyDescent="0.25">
      <c r="A8" s="59" t="s">
        <v>17</v>
      </c>
      <c r="B8" s="43" t="s">
        <v>61</v>
      </c>
      <c r="C8" s="53"/>
      <c r="D8" s="9"/>
      <c r="E8" s="76" t="s">
        <v>34</v>
      </c>
      <c r="F8" s="49"/>
      <c r="G8" s="86">
        <f>IF((B18*10^-6-B12*10^-6)*B17*B10/(1-B11)&lt;&gt;0,(B18*10^-6-B12*10^-6)*B17*B10/(1-B11),"bitte thermische Parameter angeben")</f>
        <v>-0.10977272727272727</v>
      </c>
      <c r="H8" s="53"/>
      <c r="I8" s="11"/>
      <c r="J8" s="68"/>
      <c r="K8" s="11"/>
      <c r="L8" s="11"/>
      <c r="M8" s="11"/>
      <c r="N8" s="58"/>
      <c r="O8" s="11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8" ht="15.75" thickBot="1" x14ac:dyDescent="0.3">
      <c r="A9" s="59" t="s">
        <v>14</v>
      </c>
      <c r="B9" s="44">
        <f>B21</f>
        <v>1.5</v>
      </c>
      <c r="C9" s="62">
        <f>B22</f>
        <v>0.10000000000000009</v>
      </c>
      <c r="D9" s="9"/>
      <c r="E9" s="74" t="s">
        <v>35</v>
      </c>
      <c r="F9" s="77"/>
      <c r="G9" s="78">
        <f>G7+ABS((ABS(B12*10^-6-B18*10^-6)*B17*B10/(1-B11)))</f>
        <v>-1.5334898592938764</v>
      </c>
      <c r="H9" s="79"/>
      <c r="I9" s="11"/>
      <c r="J9" s="68"/>
      <c r="K9" s="11"/>
      <c r="L9" s="11"/>
      <c r="M9" s="11"/>
      <c r="N9" s="58"/>
      <c r="O9" s="11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8" x14ac:dyDescent="0.25">
      <c r="A10" s="59" t="s">
        <v>15</v>
      </c>
      <c r="B10" s="46">
        <f>IF(B8="Si",130,IF(B8="WC-Co",600,IF(B8="AlSiMg10",77.3,IF(B8="V2A-Stahl",201.7,IF(B8="Titan",105,IF(B8="100Cr6",204,""))))))</f>
        <v>105</v>
      </c>
      <c r="C10" s="66">
        <f>IF(B8="Si",2,IF(B8="WC-Co",10,IF(B8="AlSiMg10",1,IF(B8="V2A-Stahl",2,IF(B8="Titan",2,IF(B8="100Cr6",1,""))))))</f>
        <v>2</v>
      </c>
      <c r="D10" s="9"/>
      <c r="E10" s="11"/>
      <c r="F10" s="11"/>
      <c r="G10" s="11"/>
      <c r="H10" s="11"/>
      <c r="I10" s="11"/>
      <c r="J10" s="68"/>
      <c r="K10" s="11"/>
      <c r="L10" s="11"/>
      <c r="M10" s="11"/>
      <c r="N10" s="58"/>
      <c r="O10" s="11"/>
      <c r="P10" s="8"/>
      <c r="Q10" s="8"/>
      <c r="R10" s="14"/>
      <c r="S10" s="14"/>
      <c r="T10" s="11"/>
      <c r="U10" s="11"/>
      <c r="V10" s="11"/>
      <c r="W10" s="8"/>
      <c r="X10" s="8"/>
      <c r="Y10" s="8"/>
      <c r="Z10" s="8"/>
    </row>
    <row r="11" spans="1:28" ht="15.75" thickBot="1" x14ac:dyDescent="0.3">
      <c r="A11" s="59" t="s">
        <v>16</v>
      </c>
      <c r="B11" s="46">
        <f>IF(B8="Si",0.28,IF(B8="WC-Co",0.22,IF(B8="AlSiMg10",0.34,IF(B8="V2A-Stahl",0.3,IF(B8="Titan",0.34,IF(B8="100Cr6",0.29,""))))))</f>
        <v>0.34</v>
      </c>
      <c r="C11" s="66"/>
      <c r="D11" s="9"/>
      <c r="E11" s="80" t="s">
        <v>10</v>
      </c>
      <c r="F11" s="11"/>
      <c r="G11" s="11"/>
      <c r="H11" s="11"/>
      <c r="I11" s="11"/>
      <c r="J11" s="68"/>
      <c r="K11" s="11"/>
      <c r="L11" s="11"/>
      <c r="M11" s="11"/>
      <c r="N11" s="58"/>
      <c r="O11" s="11"/>
      <c r="P11" s="8"/>
      <c r="Q11" s="8"/>
      <c r="R11" s="14"/>
      <c r="S11" s="14"/>
      <c r="T11" s="11"/>
      <c r="U11" s="11"/>
      <c r="V11" s="11"/>
      <c r="W11" s="8"/>
      <c r="X11" s="8"/>
      <c r="Y11" s="8"/>
      <c r="Z11" s="8"/>
    </row>
    <row r="12" spans="1:28" ht="45" x14ac:dyDescent="0.25">
      <c r="A12" s="64" t="s">
        <v>29</v>
      </c>
      <c r="B12" s="46">
        <f>IF(B8="Si",2.62,IF(B8="WC-Co",5.8,IF(B8="AlSiMg10",21,IF(B8="V2A-Stahl",17,IF(B8="Titan",9.2,IF(B8="100Cr6",11.5,""))))))</f>
        <v>9.1999999999999993</v>
      </c>
      <c r="C12" s="66" t="str">
        <f>IF(B8="WC-Co",0.5,"")</f>
        <v/>
      </c>
      <c r="D12" s="9"/>
      <c r="E12" s="104"/>
      <c r="F12" s="105"/>
      <c r="G12" s="105"/>
      <c r="H12" s="106"/>
      <c r="I12" s="11"/>
      <c r="J12" s="68"/>
      <c r="K12" s="11"/>
      <c r="L12" s="11"/>
      <c r="M12" s="11"/>
      <c r="N12" s="58"/>
      <c r="O12" s="11"/>
      <c r="P12" s="8"/>
      <c r="Q12" s="8"/>
      <c r="R12" s="14"/>
      <c r="S12" s="14"/>
      <c r="T12" s="11"/>
      <c r="U12" s="11"/>
      <c r="V12" s="11"/>
      <c r="W12" s="8"/>
      <c r="X12" s="8"/>
      <c r="Y12" s="8"/>
      <c r="Z12" s="8"/>
    </row>
    <row r="13" spans="1:28" x14ac:dyDescent="0.25">
      <c r="A13" s="64"/>
      <c r="B13" s="46"/>
      <c r="C13" s="53"/>
      <c r="D13" s="9"/>
      <c r="E13" s="107"/>
      <c r="F13" s="108"/>
      <c r="G13" s="108"/>
      <c r="H13" s="109"/>
      <c r="I13" s="11"/>
      <c r="J13" s="68"/>
      <c r="K13" s="11"/>
      <c r="L13" s="11"/>
      <c r="M13" s="11"/>
      <c r="N13" s="58"/>
      <c r="O13" s="11"/>
      <c r="P13" s="8"/>
      <c r="Q13" s="8"/>
      <c r="R13" s="14"/>
      <c r="S13" s="14"/>
      <c r="T13" s="11"/>
      <c r="U13" s="11"/>
      <c r="V13" s="11"/>
      <c r="W13" s="8"/>
      <c r="X13" s="8"/>
      <c r="Y13" s="8"/>
      <c r="Z13" s="8"/>
    </row>
    <row r="14" spans="1:28" x14ac:dyDescent="0.25">
      <c r="A14" s="65" t="s">
        <v>33</v>
      </c>
      <c r="B14" s="46"/>
      <c r="C14" s="66"/>
      <c r="D14" s="9"/>
      <c r="E14" s="107"/>
      <c r="F14" s="108"/>
      <c r="G14" s="108"/>
      <c r="H14" s="109"/>
      <c r="I14" s="11"/>
      <c r="J14" s="68"/>
      <c r="K14" s="11"/>
      <c r="L14" s="11"/>
      <c r="M14" s="11"/>
      <c r="N14" s="58"/>
      <c r="O14" s="11"/>
      <c r="P14" s="8"/>
      <c r="Q14" s="8"/>
      <c r="R14" s="23"/>
      <c r="S14" s="20"/>
      <c r="T14" s="11"/>
      <c r="U14" s="11"/>
      <c r="V14" s="11"/>
      <c r="W14" s="11"/>
      <c r="X14" s="11"/>
      <c r="Y14" s="8"/>
      <c r="Z14" s="8"/>
    </row>
    <row r="15" spans="1:28" ht="15.75" thickBot="1" x14ac:dyDescent="0.3">
      <c r="A15" s="67" t="s">
        <v>17</v>
      </c>
      <c r="B15" s="46" t="s">
        <v>60</v>
      </c>
      <c r="C15" s="66"/>
      <c r="D15" s="9"/>
      <c r="E15" s="110"/>
      <c r="F15" s="111"/>
      <c r="G15" s="111"/>
      <c r="H15" s="112"/>
      <c r="I15" s="11"/>
      <c r="J15" s="68"/>
      <c r="K15" s="11"/>
      <c r="L15" s="11"/>
      <c r="M15" s="11"/>
      <c r="N15" s="58"/>
      <c r="O15" s="11"/>
      <c r="P15" s="8"/>
      <c r="Q15" s="8"/>
      <c r="R15" s="23"/>
      <c r="S15" s="20"/>
      <c r="T15" s="11"/>
      <c r="U15" s="11"/>
      <c r="V15" s="11"/>
      <c r="W15" s="11"/>
      <c r="X15" s="11"/>
      <c r="Y15" s="8"/>
      <c r="Z15" s="8"/>
    </row>
    <row r="16" spans="1:28" x14ac:dyDescent="0.25">
      <c r="A16" s="67" t="s">
        <v>12</v>
      </c>
      <c r="B16" s="45">
        <v>113</v>
      </c>
      <c r="C16" s="63">
        <v>2</v>
      </c>
      <c r="D16" s="9"/>
      <c r="E16" s="113" t="s">
        <v>38</v>
      </c>
      <c r="F16" s="113"/>
      <c r="G16" s="113"/>
      <c r="H16" s="113"/>
      <c r="I16" s="11"/>
      <c r="J16" s="68"/>
      <c r="K16" s="11"/>
      <c r="L16" s="11"/>
      <c r="M16" s="11"/>
      <c r="N16" s="58"/>
      <c r="O16" s="11"/>
      <c r="P16" s="8"/>
      <c r="Q16" s="8"/>
      <c r="R16" s="8"/>
      <c r="S16" s="8"/>
      <c r="T16" s="8"/>
      <c r="U16" s="8"/>
      <c r="V16" s="8"/>
      <c r="W16" s="18"/>
      <c r="X16" s="8"/>
      <c r="Y16" s="8"/>
      <c r="Z16" s="8"/>
    </row>
    <row r="17" spans="1:26" ht="30.75" thickBot="1" x14ac:dyDescent="0.3">
      <c r="A17" s="67" t="s">
        <v>31</v>
      </c>
      <c r="B17" s="48">
        <v>100</v>
      </c>
      <c r="C17" s="66"/>
      <c r="D17" s="9"/>
      <c r="E17" s="114"/>
      <c r="F17" s="114"/>
      <c r="G17" s="114"/>
      <c r="H17" s="114"/>
      <c r="I17" s="11"/>
      <c r="J17" s="69"/>
      <c r="K17" s="70"/>
      <c r="L17" s="70"/>
      <c r="M17" s="70"/>
      <c r="N17" s="84"/>
      <c r="O17" s="11"/>
      <c r="P17" s="8"/>
      <c r="Q17" s="8"/>
      <c r="R17" s="8"/>
      <c r="S17" s="8"/>
      <c r="T17" s="8"/>
      <c r="U17" s="8"/>
      <c r="V17" s="8"/>
      <c r="W17" s="18"/>
      <c r="X17" s="8"/>
      <c r="Y17" s="8"/>
      <c r="Z17" s="8"/>
    </row>
    <row r="18" spans="1:26" ht="45.75" thickBot="1" x14ac:dyDescent="0.3">
      <c r="A18" s="88" t="s">
        <v>30</v>
      </c>
      <c r="B18" s="89">
        <f>IF(B15="ta-C",2.3,"")</f>
        <v>2.2999999999999998</v>
      </c>
      <c r="C18" s="90"/>
      <c r="D18" s="9"/>
      <c r="E18" s="114"/>
      <c r="F18" s="114"/>
      <c r="G18" s="114"/>
      <c r="H18" s="114"/>
      <c r="I18" s="11"/>
      <c r="J18" s="82"/>
      <c r="K18" s="82"/>
      <c r="L18" s="82"/>
      <c r="M18" s="82"/>
      <c r="N18" s="82"/>
      <c r="O18" s="11"/>
      <c r="P18" s="8"/>
      <c r="Q18" s="8"/>
      <c r="R18" s="8"/>
      <c r="S18" s="8"/>
      <c r="T18" s="8"/>
      <c r="U18" s="8"/>
      <c r="V18" s="8"/>
      <c r="W18" s="18"/>
      <c r="X18" s="8"/>
      <c r="Y18" s="8"/>
      <c r="Z18" s="8"/>
    </row>
    <row r="19" spans="1:26" x14ac:dyDescent="0.25">
      <c r="A19" s="11"/>
      <c r="B19" s="11"/>
      <c r="C19" s="11"/>
      <c r="D19" s="9"/>
      <c r="E19" s="11"/>
      <c r="F19" s="11"/>
      <c r="G19" s="11"/>
      <c r="H19" s="11"/>
      <c r="I19" s="11"/>
      <c r="J19" s="33" t="s">
        <v>13</v>
      </c>
      <c r="K19" s="11"/>
      <c r="L19" s="11"/>
      <c r="M19" s="11"/>
      <c r="N19" s="11"/>
      <c r="O19" s="11"/>
      <c r="P19" s="8"/>
      <c r="Q19" s="8"/>
      <c r="R19" s="8"/>
      <c r="S19" s="8"/>
      <c r="T19" s="8"/>
      <c r="U19" s="8"/>
      <c r="V19" s="8"/>
      <c r="W19" s="18"/>
      <c r="X19" s="8"/>
      <c r="Y19" s="8"/>
      <c r="Z19" s="8"/>
    </row>
    <row r="20" spans="1:26" ht="16.5" thickBot="1" x14ac:dyDescent="0.3">
      <c r="A20" s="37" t="s">
        <v>37</v>
      </c>
      <c r="B20" s="11"/>
      <c r="C20" s="11"/>
      <c r="D20" s="11"/>
      <c r="E20" s="37" t="s">
        <v>62</v>
      </c>
      <c r="F20" s="9"/>
      <c r="G20" s="11"/>
      <c r="H20" s="11"/>
      <c r="I20" s="11"/>
      <c r="J20" s="33" t="s">
        <v>23</v>
      </c>
      <c r="K20" s="11"/>
      <c r="L20" s="11"/>
      <c r="M20" s="11"/>
      <c r="N20" s="11"/>
      <c r="O20" s="11"/>
      <c r="P20" s="8"/>
      <c r="Q20" s="8"/>
      <c r="R20" s="8"/>
      <c r="S20" s="8"/>
      <c r="T20" s="8"/>
      <c r="U20" s="8"/>
      <c r="V20" s="8"/>
      <c r="W20" s="18"/>
      <c r="X20" s="8"/>
      <c r="Y20" s="8"/>
      <c r="Z20" s="8"/>
    </row>
    <row r="21" spans="1:26" x14ac:dyDescent="0.25">
      <c r="A21" s="50" t="s">
        <v>48</v>
      </c>
      <c r="B21" s="51">
        <f>AVERAGE(B23:B27)</f>
        <v>1.5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8"/>
      <c r="Q21" s="8"/>
      <c r="R21" s="18"/>
      <c r="S21" s="19"/>
      <c r="T21" s="19"/>
      <c r="U21" s="19"/>
      <c r="V21" s="19"/>
      <c r="W21" s="19"/>
      <c r="X21" s="8"/>
      <c r="Y21" s="8"/>
      <c r="Z21" s="8"/>
    </row>
    <row r="22" spans="1:26" ht="15.75" thickBot="1" x14ac:dyDescent="0.3">
      <c r="A22" s="52" t="s">
        <v>49</v>
      </c>
      <c r="B22" s="53">
        <f>STDEV(B23:B27)</f>
        <v>0.10000000000000009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8"/>
      <c r="Q22" s="19"/>
      <c r="R22" s="19"/>
      <c r="S22" s="11"/>
      <c r="T22" s="11"/>
      <c r="U22" s="11"/>
      <c r="V22" s="11"/>
      <c r="W22" s="11"/>
      <c r="X22" s="8"/>
      <c r="Y22" s="8"/>
      <c r="Z22" s="8"/>
    </row>
    <row r="23" spans="1:26" x14ac:dyDescent="0.25">
      <c r="A23" s="54" t="s">
        <v>47</v>
      </c>
      <c r="B23" s="55">
        <v>1.4</v>
      </c>
      <c r="C23" s="11"/>
      <c r="D23" s="11"/>
      <c r="E23" s="93"/>
      <c r="F23" s="94" t="s">
        <v>68</v>
      </c>
      <c r="G23" s="95" t="s">
        <v>69</v>
      </c>
      <c r="H23" s="95" t="s">
        <v>70</v>
      </c>
      <c r="I23" s="96" t="s">
        <v>71</v>
      </c>
      <c r="J23" s="11"/>
      <c r="K23" s="11"/>
      <c r="L23" s="11"/>
      <c r="M23" s="11"/>
      <c r="N23" s="11"/>
      <c r="O23" s="11"/>
      <c r="P23" s="25"/>
      <c r="Q23" s="11"/>
      <c r="R23" s="11"/>
      <c r="S23" s="11"/>
      <c r="T23" s="11"/>
      <c r="U23" s="11"/>
      <c r="V23" s="11"/>
      <c r="W23" s="11"/>
      <c r="X23" s="11"/>
      <c r="Y23" s="8"/>
      <c r="Z23" s="8"/>
    </row>
    <row r="24" spans="1:26" x14ac:dyDescent="0.25">
      <c r="A24" s="54" t="s">
        <v>52</v>
      </c>
      <c r="B24" s="55">
        <v>1.6</v>
      </c>
      <c r="C24" s="11"/>
      <c r="D24" s="11"/>
      <c r="E24" s="54" t="s">
        <v>63</v>
      </c>
      <c r="F24" s="55">
        <v>-0.32500000000000001</v>
      </c>
      <c r="G24" s="55">
        <v>5.8999999999999999E-3</v>
      </c>
      <c r="H24" s="98">
        <f>(((10^-3*$B$9)^2 )*$B$10) / ( 6*10^-6*$B$16 * (1-$B$11) * F24)</f>
        <v>-1.6244817129772884</v>
      </c>
      <c r="I24" s="98">
        <f>SQRT(
    (2 * (10^-3 * $B$9) * (10^-3) * $B$10 / (6 * 10^-6 * $B$16 * (1 - $B$11) * F24) * $C$9)^2 +
    ((10^-3 * $B$9)^2 / (6 * 10^-6 * $B$16 * (1 - $B$11) * F24) * $C$10)^2 +
    (-((10^-3 * $B$9)^2 * $B$10) / (6 * 10^-6 * $B$16^2 * (1 - $B$11) * F24) * $C$16)^2 +
    (((10^-3 * $B$9)^2 * $B$10) / (6 * 10^-6 * $B$16 * (1 - $B$11)^2 * F24) * $C$11)^2 +
    (-((10^-3 * $B$9)^2 * $B$10) / (6 * 10^-6 * $B$16 * (1 - $B$11) * F24^2) * G24)^2
)</f>
        <v>0.22263941400397017</v>
      </c>
      <c r="J24" s="11"/>
      <c r="K24" s="11"/>
      <c r="L24" s="11"/>
      <c r="M24" s="11"/>
      <c r="N24" s="11"/>
      <c r="O24" s="11"/>
      <c r="P24" s="8"/>
      <c r="Q24" s="11"/>
      <c r="R24" s="11"/>
      <c r="S24" s="11"/>
      <c r="T24" s="11"/>
      <c r="U24" s="11"/>
      <c r="V24" s="11"/>
      <c r="W24" s="11"/>
      <c r="X24" s="8"/>
      <c r="Y24" s="8"/>
      <c r="Z24" s="8"/>
    </row>
    <row r="25" spans="1:26" x14ac:dyDescent="0.25">
      <c r="A25" s="54" t="s">
        <v>53</v>
      </c>
      <c r="B25" s="55">
        <v>1.5</v>
      </c>
      <c r="C25" s="11"/>
      <c r="D25" s="11"/>
      <c r="E25" s="54" t="s">
        <v>64</v>
      </c>
      <c r="F25" s="55">
        <v>-0.31979999999999997</v>
      </c>
      <c r="G25" s="55">
        <v>4.8999999999999998E-3</v>
      </c>
      <c r="H25" s="98">
        <f>(((10^-3*$B$9)^2 )*$B$10) / ( 6*10^-6*$B$16 * (1-$B$11) * F25)</f>
        <v>-1.6508960497736673</v>
      </c>
      <c r="I25" s="98">
        <f t="shared" ref="I25:I28" si="0">SQRT(
    (2 * (10^-3 * $B$9) * (10^-3) * $B$10 / (6 * 10^-6 * $B$16 * (1 - $B$11) * F25) * $C$9)^2 +
    ((10^-3 * $B$9)^2 / (6 * 10^-6 * $B$16 * (1 - $B$11) * F25) * $C$10)^2 +
    (-((10^-3 * $B$9)^2 * $B$10) / (6 * 10^-6 * $B$16^2 * (1 - $B$11) * F25) * $C$16)^2 +
    (((10^-3 * $B$9)^2 * $B$10) / (6 * 10^-6 * $B$16 * (1 - $B$11)^2 * F25) * $C$11)^2 +
    (-((10^-3 * $B$9)^2 * $B$10) / (6 * 10^-6 * $B$16 * (1 - $B$11) * F25^2) * G25)^2
)</f>
        <v>0.22568790154731866</v>
      </c>
      <c r="K25" s="11"/>
      <c r="L25" s="11"/>
      <c r="M25" s="11"/>
      <c r="N25" s="11"/>
      <c r="O25" s="11"/>
      <c r="P25" s="8"/>
      <c r="Q25" s="11"/>
      <c r="R25" s="11"/>
      <c r="S25" s="11"/>
      <c r="T25" s="11"/>
      <c r="U25" s="11"/>
      <c r="V25" s="11"/>
      <c r="W25" s="11"/>
      <c r="X25" s="8"/>
      <c r="Y25" s="8"/>
      <c r="Z25" s="8"/>
    </row>
    <row r="26" spans="1:26" x14ac:dyDescent="0.25">
      <c r="A26" s="54" t="s">
        <v>54</v>
      </c>
      <c r="B26" s="55"/>
      <c r="C26" s="11"/>
      <c r="D26" s="11"/>
      <c r="E26" s="54" t="s">
        <v>65</v>
      </c>
      <c r="F26" s="55">
        <v>-0.31979999999999997</v>
      </c>
      <c r="G26" s="55">
        <v>4.7999999999999996E-3</v>
      </c>
      <c r="H26" s="98">
        <f t="shared" ref="H26:H28" si="1">(((10^-3*$B$9)^2 )*$B$10) / ( 6*10^-6*$B$16 * (1-$B$11) * F26)</f>
        <v>-1.6508960497736673</v>
      </c>
      <c r="I26" s="98">
        <f t="shared" si="0"/>
        <v>0.22563062575444942</v>
      </c>
      <c r="K26" s="36"/>
      <c r="L26" s="36"/>
      <c r="M26" s="36"/>
      <c r="N26" s="8"/>
      <c r="O26" s="11"/>
      <c r="P26" s="8"/>
      <c r="Q26" s="11"/>
      <c r="R26" s="14"/>
      <c r="S26" s="11"/>
      <c r="T26" s="11"/>
      <c r="U26" s="11"/>
      <c r="V26" s="11"/>
      <c r="W26" s="11"/>
      <c r="X26" s="8"/>
      <c r="Y26" s="8"/>
      <c r="Z26" s="8"/>
    </row>
    <row r="27" spans="1:26" ht="15.75" thickBot="1" x14ac:dyDescent="0.3">
      <c r="A27" s="54" t="s">
        <v>55</v>
      </c>
      <c r="B27" s="56"/>
      <c r="C27" s="11"/>
      <c r="D27" s="11"/>
      <c r="E27" s="54" t="s">
        <v>66</v>
      </c>
      <c r="F27" s="55">
        <v>-0.3206</v>
      </c>
      <c r="G27" s="55">
        <v>4.7699999999999999E-3</v>
      </c>
      <c r="H27" s="98">
        <f t="shared" si="1"/>
        <v>-1.6467765337417926</v>
      </c>
      <c r="I27" s="98">
        <f t="shared" si="0"/>
        <v>0.22504401064241744</v>
      </c>
      <c r="K27" s="36"/>
      <c r="L27" s="36"/>
      <c r="M27" s="36"/>
      <c r="N27" s="8"/>
      <c r="O27" s="8"/>
      <c r="P27" s="8"/>
      <c r="Q27" s="11"/>
      <c r="R27" s="14"/>
      <c r="S27" s="11"/>
      <c r="T27" s="11"/>
      <c r="U27" s="11"/>
      <c r="V27" s="11"/>
      <c r="W27" s="11"/>
      <c r="X27" s="8"/>
      <c r="Y27" s="8"/>
      <c r="Z27" s="8"/>
    </row>
    <row r="28" spans="1:26" ht="15.75" thickBot="1" x14ac:dyDescent="0.3">
      <c r="A28" s="11"/>
      <c r="B28" s="11"/>
      <c r="C28" s="11"/>
      <c r="D28" s="9"/>
      <c r="E28" s="97" t="s">
        <v>67</v>
      </c>
      <c r="F28" s="56"/>
      <c r="G28" s="56"/>
      <c r="H28" s="98" t="e">
        <f t="shared" si="1"/>
        <v>#DIV/0!</v>
      </c>
      <c r="I28" s="98" t="e">
        <f t="shared" si="0"/>
        <v>#DIV/0!</v>
      </c>
      <c r="J28" s="11" t="s">
        <v>24</v>
      </c>
      <c r="K28" s="36"/>
      <c r="L28" s="36"/>
      <c r="M28" s="36"/>
      <c r="N28" s="8"/>
      <c r="O28" s="8"/>
      <c r="P28" s="8"/>
      <c r="Q28" s="11"/>
      <c r="R28" s="14"/>
      <c r="S28" s="11"/>
      <c r="T28" s="11"/>
      <c r="U28" s="11"/>
      <c r="V28" s="11"/>
      <c r="W28" s="11"/>
      <c r="X28" s="8"/>
      <c r="Y28" s="8"/>
      <c r="Z28" s="8"/>
    </row>
    <row r="29" spans="1:26" x14ac:dyDescent="0.25">
      <c r="A29" s="21" t="s">
        <v>39</v>
      </c>
      <c r="B29" s="11"/>
      <c r="C29" s="11"/>
      <c r="D29" s="9"/>
      <c r="E29" s="11"/>
      <c r="F29" s="11"/>
      <c r="G29" s="11"/>
      <c r="H29" s="50"/>
      <c r="I29" s="51"/>
      <c r="J29" t="s">
        <v>25</v>
      </c>
      <c r="K29" s="36"/>
      <c r="L29" s="36"/>
      <c r="M29" s="36"/>
      <c r="N29" s="8"/>
      <c r="O29" s="8"/>
      <c r="P29" s="8"/>
      <c r="Q29" s="11"/>
      <c r="R29" s="14"/>
      <c r="S29" s="11"/>
      <c r="T29" s="11"/>
      <c r="U29" s="11"/>
      <c r="V29" s="11"/>
      <c r="W29" s="11"/>
      <c r="X29" s="8"/>
      <c r="Y29" s="8"/>
      <c r="Z29" s="8"/>
    </row>
    <row r="30" spans="1:26" ht="15.75" thickBot="1" x14ac:dyDescent="0.3">
      <c r="A30" s="45" t="s">
        <v>40</v>
      </c>
      <c r="B30" s="11"/>
      <c r="C30" s="11"/>
      <c r="D30" s="9"/>
      <c r="E30" s="11"/>
      <c r="F30" s="11"/>
      <c r="G30" s="11"/>
      <c r="H30" s="91"/>
      <c r="I30" s="92"/>
      <c r="J30" s="8" t="s">
        <v>26</v>
      </c>
      <c r="K30" s="42"/>
      <c r="L30" s="42"/>
      <c r="M30" s="42"/>
      <c r="N30" s="42"/>
      <c r="O30" s="8"/>
      <c r="P30" s="8"/>
      <c r="Q30" s="11"/>
      <c r="R30" s="11"/>
      <c r="S30" s="11"/>
      <c r="T30" s="11"/>
      <c r="U30" s="11"/>
      <c r="V30" s="11"/>
      <c r="W30" s="11"/>
      <c r="X30" s="11"/>
      <c r="Y30" s="8"/>
      <c r="Z30" s="8"/>
    </row>
    <row r="31" spans="1:26" x14ac:dyDescent="0.25">
      <c r="A31" s="48" t="s">
        <v>41</v>
      </c>
      <c r="B31" s="11"/>
      <c r="C31" s="11"/>
      <c r="D31" s="11"/>
      <c r="E31" s="11"/>
      <c r="F31" s="11"/>
      <c r="G31" s="11"/>
      <c r="H31" s="11"/>
      <c r="I31" s="11"/>
      <c r="J31" s="42"/>
      <c r="K31" s="42"/>
      <c r="L31" s="42"/>
      <c r="M31" s="42"/>
      <c r="N31" s="42"/>
      <c r="O31" s="8"/>
      <c r="P31" s="8"/>
      <c r="Q31" s="8"/>
      <c r="R31" s="11"/>
      <c r="S31" s="11"/>
      <c r="T31" s="11"/>
      <c r="U31" s="11"/>
      <c r="V31" s="11"/>
      <c r="W31" s="11"/>
      <c r="X31" s="11"/>
      <c r="Y31" s="8"/>
      <c r="Z31" s="8"/>
    </row>
    <row r="32" spans="1:26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42"/>
      <c r="K32" s="42"/>
      <c r="L32" s="42"/>
      <c r="M32" s="42"/>
      <c r="N32" s="42"/>
      <c r="O32" s="8"/>
      <c r="P32" s="8"/>
      <c r="Q32" s="8"/>
      <c r="R32" s="18"/>
      <c r="S32" s="18"/>
      <c r="T32" s="18"/>
      <c r="U32" s="18"/>
      <c r="V32" s="18"/>
      <c r="W32" s="18"/>
      <c r="X32" s="11"/>
      <c r="Y32" s="8"/>
      <c r="Z32" s="8"/>
    </row>
    <row r="33" spans="1:26" ht="1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42"/>
      <c r="K33" s="42"/>
      <c r="L33" s="42"/>
      <c r="M33" s="42"/>
      <c r="N33" s="42"/>
      <c r="O33" s="8"/>
      <c r="P33" s="8"/>
      <c r="Q33" s="8"/>
      <c r="R33" s="19"/>
      <c r="S33" s="19"/>
      <c r="T33" s="19"/>
      <c r="U33" s="19"/>
      <c r="V33" s="19"/>
      <c r="W33" s="19"/>
      <c r="X33" s="11"/>
      <c r="Y33" s="8"/>
      <c r="Z33" s="8"/>
    </row>
    <row r="34" spans="1:26" x14ac:dyDescent="0.25">
      <c r="A34" s="29"/>
      <c r="B34" s="29"/>
      <c r="C34" s="9"/>
      <c r="D34" s="11"/>
      <c r="E34" s="9"/>
      <c r="F34" s="8"/>
      <c r="G34" s="8"/>
      <c r="H34" s="8"/>
      <c r="I34" s="10"/>
      <c r="J34" s="8"/>
      <c r="K34" s="8"/>
      <c r="L34" s="8"/>
      <c r="M34" s="26"/>
      <c r="N34" s="26"/>
      <c r="O34" s="8"/>
      <c r="P34" s="8"/>
      <c r="Q34" s="14"/>
      <c r="R34" s="11"/>
      <c r="S34" s="11"/>
      <c r="T34" s="11"/>
      <c r="U34" s="11"/>
      <c r="V34" s="11"/>
      <c r="W34" s="11"/>
      <c r="X34" s="11"/>
      <c r="Y34" s="8"/>
      <c r="Z34" s="8"/>
    </row>
    <row r="35" spans="1:26" x14ac:dyDescent="0.25">
      <c r="A35" s="29"/>
      <c r="B35" s="29"/>
      <c r="C35" s="9"/>
      <c r="D35" s="11"/>
      <c r="E35" s="9"/>
      <c r="F35" s="8"/>
      <c r="G35" s="8"/>
      <c r="H35" s="8"/>
      <c r="I35" s="10"/>
      <c r="J35" s="8"/>
      <c r="K35" s="8"/>
      <c r="L35" s="8"/>
      <c r="M35" s="26"/>
      <c r="N35" s="26"/>
      <c r="O35" s="8"/>
      <c r="P35" s="8"/>
      <c r="Q35" s="11"/>
      <c r="R35" s="11"/>
      <c r="S35" s="11"/>
      <c r="T35" s="11"/>
      <c r="U35" s="11"/>
      <c r="V35" s="11"/>
      <c r="W35" s="11"/>
      <c r="X35" s="11"/>
      <c r="Y35" s="8"/>
      <c r="Z35" s="8"/>
    </row>
    <row r="36" spans="1:26" x14ac:dyDescent="0.25">
      <c r="A36" s="29"/>
      <c r="B36" s="29"/>
      <c r="C36" s="9"/>
      <c r="D36" s="11"/>
      <c r="E36" s="9"/>
      <c r="F36" s="8"/>
      <c r="G36" s="8"/>
      <c r="H36" s="8"/>
      <c r="I36" s="10"/>
      <c r="J36" s="8"/>
      <c r="K36" s="8"/>
      <c r="L36" s="8"/>
      <c r="M36" s="26"/>
      <c r="N36" s="26"/>
      <c r="O36" s="8"/>
      <c r="P36" s="8"/>
      <c r="Q36" s="11"/>
      <c r="R36" s="11"/>
      <c r="S36" s="11"/>
      <c r="T36" s="11"/>
      <c r="U36" s="11"/>
      <c r="V36" s="11"/>
      <c r="W36" s="11"/>
      <c r="X36" s="11"/>
      <c r="Y36" s="8"/>
      <c r="Z36" s="8"/>
    </row>
    <row r="37" spans="1:26" x14ac:dyDescent="0.25">
      <c r="A37" s="29"/>
      <c r="B37" s="29"/>
      <c r="C37" s="11"/>
      <c r="D37" s="9"/>
      <c r="E37" s="11"/>
      <c r="F37" s="11"/>
      <c r="G37" s="11"/>
      <c r="H37" s="11"/>
      <c r="I37" s="11"/>
      <c r="J37" s="8"/>
      <c r="K37" s="8"/>
      <c r="L37" s="8"/>
      <c r="M37" s="11"/>
      <c r="N37" s="11"/>
      <c r="O37" s="8"/>
      <c r="P37" s="8"/>
      <c r="Q37" s="11"/>
      <c r="R37" s="11"/>
      <c r="S37" s="11"/>
      <c r="T37" s="11"/>
      <c r="U37" s="11"/>
      <c r="V37" s="11"/>
      <c r="W37" s="11"/>
      <c r="X37" s="11"/>
      <c r="Y37" s="8"/>
      <c r="Z37" s="8"/>
    </row>
    <row r="38" spans="1:26" x14ac:dyDescent="0.25">
      <c r="A38" s="29"/>
      <c r="B38" s="29"/>
      <c r="C38" s="28"/>
      <c r="D38" s="9"/>
      <c r="E38" s="28"/>
      <c r="F38" s="28"/>
      <c r="G38" s="28"/>
      <c r="H38" s="28"/>
      <c r="I38" s="11"/>
      <c r="J38" s="11"/>
      <c r="K38" s="11"/>
      <c r="L38" s="11"/>
      <c r="M38" s="11"/>
      <c r="N38" s="11"/>
      <c r="O38" s="8"/>
      <c r="P38" s="8"/>
      <c r="Q38" s="11"/>
      <c r="R38" s="11"/>
      <c r="S38" s="11"/>
      <c r="T38" s="11"/>
      <c r="U38" s="11"/>
      <c r="V38" s="11"/>
      <c r="W38" s="11"/>
      <c r="X38" s="11"/>
      <c r="Y38" s="11"/>
      <c r="Z38" s="8"/>
    </row>
    <row r="39" spans="1:26" x14ac:dyDescent="0.25">
      <c r="A39" s="29"/>
      <c r="B39" s="29"/>
      <c r="C39" s="22"/>
      <c r="D39" s="9"/>
      <c r="E39" s="24"/>
      <c r="F39" s="22"/>
      <c r="G39" s="22"/>
      <c r="H39" s="22"/>
      <c r="I39" s="22"/>
      <c r="J39" s="28"/>
      <c r="K39" s="11"/>
      <c r="L39" s="27"/>
      <c r="M39" s="27"/>
      <c r="N39" s="11"/>
      <c r="O39" s="27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8"/>
    </row>
    <row r="40" spans="1:26" x14ac:dyDescent="0.25">
      <c r="A40" s="29"/>
      <c r="B40" s="29"/>
      <c r="C40" s="22"/>
      <c r="D40" s="9"/>
      <c r="E40" s="24"/>
      <c r="F40" s="22"/>
      <c r="G40" s="22"/>
      <c r="H40" s="22"/>
      <c r="I40" s="22"/>
      <c r="J40" s="11"/>
      <c r="K40" s="11"/>
      <c r="L40" s="27"/>
      <c r="M40" s="27"/>
      <c r="N40" s="14"/>
      <c r="O40" s="11"/>
      <c r="P40" s="11"/>
      <c r="Q40" s="14"/>
      <c r="R40" s="11"/>
      <c r="S40" s="11"/>
      <c r="T40" s="11"/>
      <c r="U40" s="11"/>
      <c r="V40" s="11"/>
      <c r="W40" s="11"/>
      <c r="X40" s="11"/>
      <c r="Y40" s="11"/>
      <c r="Z40" s="8"/>
    </row>
    <row r="41" spans="1:26" x14ac:dyDescent="0.25">
      <c r="A41" s="29"/>
      <c r="B41" s="29"/>
      <c r="C41" s="22"/>
      <c r="D41" s="11"/>
      <c r="E41" s="24"/>
      <c r="F41" s="22"/>
      <c r="G41" s="22"/>
      <c r="H41" s="22"/>
      <c r="I41" s="22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8"/>
    </row>
    <row r="42" spans="1:26" x14ac:dyDescent="0.25">
      <c r="A42" s="29"/>
      <c r="B42" s="29"/>
      <c r="C42" s="22"/>
      <c r="D42" s="28"/>
      <c r="E42" s="24"/>
      <c r="F42" s="22"/>
      <c r="G42" s="22"/>
      <c r="H42" s="22"/>
      <c r="I42" s="22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8"/>
    </row>
    <row r="43" spans="1:26" x14ac:dyDescent="0.25">
      <c r="A43" s="29"/>
      <c r="B43" s="29"/>
      <c r="C43" s="9"/>
      <c r="D43" s="12"/>
      <c r="E43" s="9"/>
      <c r="F43" s="8"/>
      <c r="G43" s="8"/>
      <c r="H43" s="8"/>
      <c r="I43" s="10"/>
      <c r="J43" s="2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8"/>
    </row>
    <row r="44" spans="1:26" x14ac:dyDescent="0.25">
      <c r="A44" s="29"/>
      <c r="B44" s="29"/>
      <c r="C44" s="29"/>
      <c r="D44" s="12"/>
      <c r="E44" s="29"/>
      <c r="F44" s="11"/>
      <c r="G44" s="11"/>
      <c r="H44" s="11"/>
      <c r="I44" s="11"/>
      <c r="J44" s="8"/>
      <c r="K44" s="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8"/>
    </row>
    <row r="45" spans="1:26" x14ac:dyDescent="0.25">
      <c r="A45" s="29"/>
      <c r="B45" s="29"/>
      <c r="C45" s="29"/>
      <c r="D45" s="12"/>
      <c r="E45" s="29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8"/>
    </row>
    <row r="46" spans="1:26" x14ac:dyDescent="0.25">
      <c r="A46" s="29"/>
      <c r="B46" s="29"/>
      <c r="C46" s="29"/>
      <c r="E46" s="29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8"/>
    </row>
    <row r="47" spans="1:26" x14ac:dyDescent="0.25">
      <c r="A47" s="29"/>
      <c r="B47" s="29"/>
      <c r="C47" s="29"/>
      <c r="D47" s="9"/>
      <c r="E47" s="29"/>
      <c r="F47" s="11"/>
      <c r="G47" s="11"/>
      <c r="H47" s="11"/>
      <c r="I47" s="3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8"/>
      <c r="Z47" s="8"/>
    </row>
    <row r="48" spans="1:26" x14ac:dyDescent="0.25">
      <c r="A48" s="8"/>
      <c r="B48" s="11"/>
      <c r="C48" s="29"/>
      <c r="D48" s="29"/>
      <c r="E48" s="29"/>
      <c r="F48" s="11"/>
      <c r="G48" s="11"/>
      <c r="H48" s="11"/>
      <c r="I48" s="14"/>
      <c r="J48" s="14"/>
      <c r="K48" s="31"/>
      <c r="L48" s="27"/>
      <c r="M48" s="27"/>
      <c r="N48" s="14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8"/>
      <c r="Z48" s="8"/>
    </row>
    <row r="49" spans="1:26" x14ac:dyDescent="0.25">
      <c r="A49" s="8"/>
      <c r="B49" s="11"/>
      <c r="C49" s="29"/>
      <c r="D49" s="29"/>
      <c r="E49" s="29"/>
      <c r="F49" s="11"/>
      <c r="G49" s="11"/>
      <c r="H49" s="11"/>
      <c r="I49" s="11"/>
      <c r="J49" s="14"/>
      <c r="K49" s="31"/>
      <c r="L49" s="27"/>
      <c r="M49" s="27"/>
      <c r="N49" s="14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8"/>
      <c r="Z49" s="8"/>
    </row>
    <row r="50" spans="1:26" x14ac:dyDescent="0.25">
      <c r="A50" s="8"/>
      <c r="B50" s="11"/>
      <c r="C50" s="29"/>
      <c r="D50" s="29"/>
      <c r="E50" s="29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8"/>
      <c r="Z50" s="8"/>
    </row>
    <row r="51" spans="1:26" x14ac:dyDescent="0.25">
      <c r="A51" s="8"/>
      <c r="B51" s="11"/>
      <c r="C51" s="29"/>
      <c r="D51" s="29"/>
      <c r="E51" s="29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8"/>
      <c r="Z51" s="8"/>
    </row>
    <row r="52" spans="1:26" x14ac:dyDescent="0.25">
      <c r="A52" s="8"/>
      <c r="B52" s="11"/>
      <c r="C52" s="29"/>
      <c r="D52" s="29"/>
      <c r="E52" s="29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8"/>
      <c r="Z52" s="8"/>
    </row>
    <row r="53" spans="1:26" x14ac:dyDescent="0.25">
      <c r="A53" s="8"/>
      <c r="B53" s="11"/>
      <c r="C53" s="29"/>
      <c r="D53" s="29"/>
      <c r="E53" s="29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8"/>
      <c r="Z53" s="8"/>
    </row>
    <row r="54" spans="1:26" x14ac:dyDescent="0.25">
      <c r="A54" s="8"/>
      <c r="B54" s="11"/>
      <c r="C54" s="29"/>
      <c r="D54" s="29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8"/>
      <c r="Y54" s="8"/>
      <c r="Z54" s="8"/>
    </row>
    <row r="55" spans="1:26" x14ac:dyDescent="0.25">
      <c r="A55" s="8"/>
      <c r="B55" s="11"/>
      <c r="C55" s="29"/>
      <c r="D55" s="29"/>
      <c r="E55" s="29"/>
      <c r="F55" s="11"/>
      <c r="G55" s="11"/>
      <c r="H55" s="11"/>
      <c r="I55" s="14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8"/>
      <c r="Y55" s="8"/>
      <c r="Z55" s="8"/>
    </row>
    <row r="56" spans="1:26" x14ac:dyDescent="0.25">
      <c r="A56" s="8"/>
      <c r="B56" s="35"/>
      <c r="C56" s="34"/>
      <c r="D56" s="29"/>
      <c r="E56" s="9"/>
      <c r="F56" s="8"/>
      <c r="G56" s="8"/>
      <c r="H56" s="8"/>
      <c r="I56" s="10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8"/>
      <c r="Y56" s="8"/>
      <c r="Z56" s="8"/>
    </row>
    <row r="57" spans="1:26" x14ac:dyDescent="0.25">
      <c r="A57" s="8"/>
      <c r="B57" s="35"/>
      <c r="C57" s="34"/>
      <c r="D57" s="29"/>
      <c r="E57" s="9"/>
      <c r="F57" s="8"/>
      <c r="G57" s="8"/>
      <c r="H57" s="8"/>
      <c r="I57" s="10"/>
      <c r="J57" s="8"/>
      <c r="K57" s="8"/>
      <c r="L57" s="8"/>
      <c r="M57" s="8"/>
      <c r="N57" s="8"/>
      <c r="O57" s="11"/>
      <c r="P57" s="11"/>
      <c r="Q57" s="11"/>
      <c r="R57" s="11"/>
      <c r="S57" s="11"/>
      <c r="T57" s="11"/>
      <c r="U57" s="11"/>
      <c r="V57" s="11"/>
      <c r="W57" s="11"/>
      <c r="X57" s="8"/>
      <c r="Y57" s="8"/>
      <c r="Z57" s="8"/>
    </row>
    <row r="58" spans="1:26" x14ac:dyDescent="0.25">
      <c r="A58" s="8"/>
      <c r="B58" s="35"/>
      <c r="C58" s="34"/>
      <c r="D58" s="29"/>
      <c r="E58" s="9"/>
      <c r="F58" s="8"/>
      <c r="G58" s="8"/>
      <c r="H58" s="8"/>
      <c r="I58" s="10"/>
      <c r="J58" s="8"/>
      <c r="K58" s="8"/>
      <c r="L58" s="8"/>
      <c r="M58" s="8"/>
      <c r="N58" s="8"/>
      <c r="O58" s="8"/>
      <c r="P58" s="8"/>
      <c r="Q58" s="11"/>
      <c r="R58" s="11"/>
      <c r="S58" s="11"/>
      <c r="T58" s="11"/>
      <c r="U58" s="11"/>
      <c r="V58" s="11"/>
      <c r="W58" s="11"/>
      <c r="X58" s="8"/>
      <c r="Y58" s="8"/>
      <c r="Z58" s="8"/>
    </row>
    <row r="59" spans="1:26" x14ac:dyDescent="0.25">
      <c r="A59" s="8"/>
      <c r="B59" s="35"/>
      <c r="C59" s="34"/>
      <c r="D59" s="29"/>
      <c r="E59" s="9"/>
      <c r="F59" s="8"/>
      <c r="G59" s="8"/>
      <c r="H59" s="8"/>
      <c r="I59" s="10"/>
      <c r="J59" s="8"/>
      <c r="K59" s="8"/>
      <c r="L59" s="8"/>
      <c r="M59" s="8"/>
      <c r="N59" s="8"/>
      <c r="O59" s="8"/>
      <c r="P59" s="8"/>
      <c r="Q59" s="11"/>
      <c r="R59" s="11"/>
      <c r="S59" s="11"/>
      <c r="T59" s="11"/>
      <c r="U59" s="11"/>
      <c r="V59" s="11"/>
      <c r="W59" s="11"/>
      <c r="X59" s="8"/>
      <c r="Y59" s="8"/>
      <c r="Z59" s="8"/>
    </row>
    <row r="60" spans="1:26" x14ac:dyDescent="0.25">
      <c r="A60" s="8"/>
      <c r="B60" s="35"/>
      <c r="C60" s="34"/>
      <c r="D60" s="9"/>
      <c r="E60" s="9"/>
      <c r="F60" s="8"/>
      <c r="G60" s="8"/>
      <c r="H60" s="8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x14ac:dyDescent="0.25">
      <c r="A61" s="8"/>
      <c r="B61" s="35"/>
      <c r="C61" s="34"/>
      <c r="D61" s="9"/>
      <c r="E61" s="9"/>
      <c r="F61" s="8"/>
      <c r="G61" s="8"/>
      <c r="H61" s="8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x14ac:dyDescent="0.25">
      <c r="A62" s="8"/>
      <c r="B62" s="35"/>
      <c r="C62" s="34"/>
      <c r="D62" s="9"/>
      <c r="E62" s="9"/>
      <c r="F62" s="8"/>
      <c r="G62" s="8"/>
      <c r="H62" s="8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x14ac:dyDescent="0.25">
      <c r="A63" s="8"/>
      <c r="B63" s="35"/>
      <c r="C63" s="34"/>
      <c r="D63" s="9"/>
      <c r="E63" s="9"/>
      <c r="F63" s="8"/>
      <c r="G63" s="8"/>
      <c r="H63" s="8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x14ac:dyDescent="0.25">
      <c r="A64" s="8"/>
      <c r="B64" s="8"/>
      <c r="C64" s="9"/>
      <c r="D64" s="9"/>
      <c r="E64" s="9"/>
      <c r="F64" s="8"/>
      <c r="G64" s="8"/>
      <c r="H64" s="8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x14ac:dyDescent="0.25">
      <c r="A65" s="8"/>
      <c r="B65" s="8"/>
      <c r="C65" s="9"/>
      <c r="D65" s="9"/>
      <c r="E65" s="9"/>
      <c r="F65" s="8"/>
      <c r="G65" s="8"/>
      <c r="H65" s="8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x14ac:dyDescent="0.25">
      <c r="A66" s="8"/>
      <c r="B66" s="8"/>
      <c r="C66" s="9"/>
      <c r="D66" s="9"/>
      <c r="E66" s="9"/>
      <c r="F66" s="8"/>
      <c r="G66" s="8"/>
      <c r="H66" s="8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x14ac:dyDescent="0.25">
      <c r="A67" s="8"/>
      <c r="B67" s="8"/>
      <c r="C67" s="9"/>
      <c r="D67" s="9"/>
      <c r="E67" s="9"/>
      <c r="F67" s="8"/>
      <c r="G67" s="8"/>
      <c r="H67" s="8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x14ac:dyDescent="0.25">
      <c r="A68" s="8"/>
      <c r="B68" s="8"/>
      <c r="C68" s="9"/>
      <c r="D68" s="9"/>
      <c r="E68" s="9"/>
      <c r="F68" s="8"/>
      <c r="G68" s="8"/>
      <c r="H68" s="8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x14ac:dyDescent="0.25">
      <c r="A69" s="8"/>
      <c r="B69" s="8"/>
      <c r="C69" s="9"/>
      <c r="D69" s="9"/>
      <c r="E69" s="9"/>
      <c r="F69" s="8"/>
      <c r="G69" s="8"/>
      <c r="H69" s="8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x14ac:dyDescent="0.25">
      <c r="A70" s="8"/>
      <c r="B70" s="8"/>
      <c r="C70" s="9"/>
      <c r="D70" s="9"/>
      <c r="E70" s="9"/>
      <c r="F70" s="8"/>
      <c r="G70" s="8"/>
      <c r="H70" s="8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x14ac:dyDescent="0.25">
      <c r="A71" s="8"/>
      <c r="B71" s="8"/>
      <c r="C71" s="9"/>
      <c r="D71" s="9"/>
      <c r="E71" s="9"/>
      <c r="F71" s="8"/>
      <c r="G71" s="8"/>
      <c r="H71" s="8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x14ac:dyDescent="0.25">
      <c r="A72" s="8"/>
      <c r="B72" s="8"/>
      <c r="C72" s="9"/>
      <c r="D72" s="9"/>
      <c r="E72" s="9"/>
      <c r="F72" s="8"/>
      <c r="G72" s="8"/>
      <c r="H72" s="8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x14ac:dyDescent="0.25">
      <c r="A73" s="8"/>
      <c r="B73" s="8"/>
      <c r="C73" s="9"/>
      <c r="D73" s="9"/>
      <c r="E73" s="9"/>
      <c r="F73" s="8"/>
      <c r="G73" s="8"/>
      <c r="H73" s="8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x14ac:dyDescent="0.25">
      <c r="A74" s="8"/>
      <c r="B74" s="8"/>
      <c r="C74" s="9"/>
      <c r="D74" s="9"/>
      <c r="E74" s="9"/>
      <c r="F74" s="8"/>
      <c r="G74" s="8"/>
      <c r="H74" s="8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x14ac:dyDescent="0.25">
      <c r="A75" s="8"/>
      <c r="B75" s="8"/>
      <c r="C75" s="9"/>
      <c r="D75" s="9"/>
      <c r="E75" s="9"/>
      <c r="F75" s="8"/>
      <c r="G75" s="8"/>
      <c r="H75" s="8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x14ac:dyDescent="0.25">
      <c r="A76" s="8"/>
      <c r="B76" s="8"/>
      <c r="C76" s="9"/>
      <c r="D76" s="9"/>
      <c r="E76" s="9"/>
      <c r="F76" s="8"/>
      <c r="G76" s="8"/>
      <c r="H76" s="8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x14ac:dyDescent="0.25">
      <c r="A77" s="8"/>
      <c r="B77" s="8"/>
      <c r="C77" s="9"/>
      <c r="D77" s="9"/>
      <c r="E77" s="9"/>
      <c r="F77" s="8"/>
      <c r="G77" s="8"/>
      <c r="H77" s="8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x14ac:dyDescent="0.25">
      <c r="A78" s="8"/>
      <c r="B78" s="8"/>
      <c r="C78" s="9"/>
      <c r="D78" s="9"/>
      <c r="E78" s="9"/>
      <c r="F78" s="8"/>
      <c r="G78" s="8"/>
      <c r="H78" s="8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x14ac:dyDescent="0.25">
      <c r="A79" s="8"/>
      <c r="B79" s="8"/>
      <c r="C79" s="9"/>
      <c r="D79" s="9"/>
      <c r="E79" s="9"/>
      <c r="F79" s="8"/>
      <c r="G79" s="8"/>
      <c r="H79" s="8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x14ac:dyDescent="0.25">
      <c r="A80" s="8"/>
      <c r="B80" s="8"/>
      <c r="C80" s="9"/>
      <c r="D80" s="9"/>
      <c r="E80" s="9"/>
      <c r="F80" s="8"/>
      <c r="G80" s="8"/>
      <c r="H80" s="8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x14ac:dyDescent="0.25">
      <c r="A81" s="8"/>
      <c r="B81" s="8"/>
      <c r="C81" s="9"/>
      <c r="D81" s="9"/>
      <c r="E81" s="9"/>
      <c r="F81" s="8"/>
      <c r="G81" s="8"/>
      <c r="H81" s="8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x14ac:dyDescent="0.25">
      <c r="A82" s="8"/>
      <c r="B82" s="8"/>
      <c r="C82" s="9"/>
      <c r="D82" s="9"/>
      <c r="E82" s="9"/>
      <c r="F82" s="8"/>
      <c r="G82" s="8"/>
      <c r="H82" s="8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25">
      <c r="A83" s="8"/>
      <c r="B83" s="8"/>
      <c r="C83" s="9"/>
      <c r="D83" s="9"/>
      <c r="E83" s="9"/>
      <c r="F83" s="8"/>
      <c r="G83" s="8"/>
      <c r="H83" s="8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x14ac:dyDescent="0.25">
      <c r="A84" s="8"/>
      <c r="B84" s="8"/>
      <c r="C84" s="9"/>
      <c r="D84" s="9"/>
      <c r="E84" s="9"/>
      <c r="F84" s="8"/>
      <c r="G84" s="8"/>
      <c r="H84" s="8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x14ac:dyDescent="0.25">
      <c r="D85" s="9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x14ac:dyDescent="0.25">
      <c r="D86" s="9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x14ac:dyDescent="0.25">
      <c r="D87" s="9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x14ac:dyDescent="0.25">
      <c r="D88" s="9"/>
      <c r="Q88" s="8"/>
      <c r="R88" s="8"/>
      <c r="S88" s="8"/>
      <c r="T88" s="8"/>
      <c r="U88" s="8"/>
      <c r="V88" s="8"/>
      <c r="W88" s="8"/>
      <c r="X88" s="8"/>
      <c r="Y88" s="8"/>
      <c r="Z88" s="8"/>
    </row>
  </sheetData>
  <mergeCells count="6">
    <mergeCell ref="E12:H15"/>
    <mergeCell ref="E16:H18"/>
    <mergeCell ref="O2:P2"/>
    <mergeCell ref="B5:C5"/>
    <mergeCell ref="A1:O1"/>
    <mergeCell ref="K2:L2"/>
  </mergeCells>
  <dataValidations count="1">
    <dataValidation type="list" allowBlank="1" showInputMessage="1" showErrorMessage="1" sqref="B8">
      <formula1>"Si, WC-Co, V2A-Stahl, AlSiMg10, Titan, 100Cr6"</formula1>
    </dataValidation>
  </dataValidation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10" sqref="A10"/>
    </sheetView>
  </sheetViews>
  <sheetFormatPr baseColWidth="10" defaultRowHeight="15" x14ac:dyDescent="0.25"/>
  <cols>
    <col min="1" max="1" width="25.140625" customWidth="1"/>
  </cols>
  <sheetData>
    <row r="1" spans="1:7" x14ac:dyDescent="0.25">
      <c r="A1" t="s">
        <v>19</v>
      </c>
      <c r="B1" s="40" t="str">
        <f>Eingabe!B2</f>
        <v>241213P1</v>
      </c>
    </row>
    <row r="2" spans="1:7" x14ac:dyDescent="0.25">
      <c r="A2" t="s">
        <v>20</v>
      </c>
      <c r="B2" s="40" t="str">
        <f>Eingabe!B5</f>
        <v>Ti1</v>
      </c>
    </row>
    <row r="3" spans="1:7" x14ac:dyDescent="0.25">
      <c r="A3" t="s">
        <v>56</v>
      </c>
      <c r="B3" t="s">
        <v>57</v>
      </c>
      <c r="G3" t="s">
        <v>27</v>
      </c>
    </row>
    <row r="4" spans="1:7" x14ac:dyDescent="0.25">
      <c r="A4" t="s">
        <v>28</v>
      </c>
      <c r="B4" s="41" t="e">
        <f>IF(Eingabe!#REF!&lt;&gt;"",Eingabe!#REF!,"")</f>
        <v>#REF!</v>
      </c>
    </row>
    <row r="5" spans="1:7" x14ac:dyDescent="0.25">
      <c r="A5" t="s">
        <v>21</v>
      </c>
      <c r="B5" s="40" t="str">
        <f>IF(Eingabe!B8&lt;&gt;"",Eingabe!B8,"")</f>
        <v>Titan</v>
      </c>
    </row>
    <row r="6" spans="1:7" x14ac:dyDescent="0.25">
      <c r="A6" t="s">
        <v>0</v>
      </c>
      <c r="B6" t="str">
        <f>IF(Eingabe!G6&lt;&gt;"",Eingabe!G6,"")</f>
        <v>Wert</v>
      </c>
    </row>
    <row r="7" spans="1:7" x14ac:dyDescent="0.25">
      <c r="A7" t="s">
        <v>1</v>
      </c>
      <c r="B7" s="39">
        <f>IF(ISERROR(Eingabe!G7),"",Eingabe!G7)</f>
        <v>-1.6432625865666037</v>
      </c>
    </row>
    <row r="8" spans="1:7" x14ac:dyDescent="0.25">
      <c r="A8" t="s">
        <v>58</v>
      </c>
      <c r="B8" s="40">
        <f>IF(ISERROR(Eingabe!H7),"",Eingabe!H7)</f>
        <v>0.1123769670509799</v>
      </c>
    </row>
    <row r="9" spans="1:7" x14ac:dyDescent="0.25">
      <c r="A9" t="s">
        <v>50</v>
      </c>
      <c r="B9" s="40">
        <f>IF(ISERROR(Eingabe!G9),"",Eingabe!G9)</f>
        <v>-1.5334898592938764</v>
      </c>
    </row>
    <row r="10" spans="1:7" x14ac:dyDescent="0.25">
      <c r="A10" t="s">
        <v>51</v>
      </c>
      <c r="B10" s="40">
        <f>IF(ISERROR(Eingabe!G9),"",Eingabe!G9)</f>
        <v>-1.5334898592938764</v>
      </c>
    </row>
    <row r="11" spans="1:7" x14ac:dyDescent="0.25">
      <c r="A11" t="s">
        <v>10</v>
      </c>
      <c r="B11" t="str">
        <f>IF(Eingabe!E12&lt;&gt;"",Eingabe!E12,"")</f>
        <v/>
      </c>
    </row>
    <row r="12" spans="1:7" x14ac:dyDescent="0.25">
      <c r="A12" t="s">
        <v>42</v>
      </c>
      <c r="B12" t="str">
        <f>Eingabe!K2</f>
        <v>Cyberscan Vantage</v>
      </c>
    </row>
    <row r="13" spans="1:7" x14ac:dyDescent="0.25">
      <c r="A13" t="s">
        <v>43</v>
      </c>
      <c r="B13" t="str">
        <f>Eingabe!O2</f>
        <v>V03</v>
      </c>
    </row>
    <row r="14" spans="1:7" x14ac:dyDescent="0.25">
      <c r="A14" t="s">
        <v>44</v>
      </c>
      <c r="B14" s="85">
        <f>Eingabe!E2</f>
        <v>45903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Eingabe</vt:lpstr>
      <vt:lpstr>Übergabe</vt:lpstr>
    </vt:vector>
  </TitlesOfParts>
  <Company>IWS Fraunhofer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Riffert, Aron</dc:creator>
  <cp:lastModifiedBy>Zawischa, Martin</cp:lastModifiedBy>
  <dcterms:created xsi:type="dcterms:W3CDTF">2019-09-17T14:16:59Z</dcterms:created>
  <dcterms:modified xsi:type="dcterms:W3CDTF">2025-09-04T10:14:48Z</dcterms:modified>
</cp:coreProperties>
</file>