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DieseArbeitsmappe" defaultThemeVersion="124226"/>
  <bookViews>
    <workbookView xWindow="30" yWindow="2910" windowWidth="19245" windowHeight="6120" tabRatio="650"/>
  </bookViews>
  <sheets>
    <sheet name="Overview" sheetId="6" r:id="rId1"/>
    <sheet name="F-h-Curve" sheetId="14" r:id="rId2"/>
    <sheet name="QCSM IndentationModulus Sigmoid" sheetId="8" r:id="rId3"/>
    <sheet name="QCSM IndentationModulus Linear" sheetId="13" r:id="rId4"/>
    <sheet name="QCSM Indentation Hardness" sheetId="10" r:id="rId5"/>
    <sheet name="Measurement Data" sheetId="1" r:id="rId6"/>
    <sheet name="Adjustment" sheetId="11" r:id="rId7"/>
    <sheet name="Calculation aid" sheetId="7" r:id="rId8"/>
    <sheet name="Uebergabe" sheetId="12" r:id="rId9"/>
    <sheet name="Overall curve" sheetId="15" r:id="rId10"/>
  </sheets>
  <calcPr calcId="162913"/>
</workbook>
</file>

<file path=xl/calcChain.xml><?xml version="1.0" encoding="utf-8"?>
<calcChain xmlns="http://schemas.openxmlformats.org/spreadsheetml/2006/main">
  <c r="B11" i="6" l="1"/>
  <c r="AB3" i="14" l="1"/>
  <c r="AB4" i="14"/>
  <c r="AB5" i="14"/>
  <c r="AB6" i="14"/>
  <c r="AB7" i="14"/>
  <c r="AB8" i="14"/>
  <c r="AB9" i="14"/>
  <c r="AB10" i="14"/>
  <c r="AB11" i="14"/>
  <c r="AB12" i="14"/>
  <c r="AB13" i="14"/>
  <c r="AB14" i="14"/>
  <c r="AB15" i="14"/>
  <c r="AB16" i="14"/>
  <c r="AB17" i="14"/>
  <c r="AB18" i="14"/>
  <c r="AB19" i="14"/>
  <c r="AB20" i="14"/>
  <c r="AB21" i="14"/>
  <c r="AB22" i="14"/>
  <c r="AB23" i="14"/>
  <c r="AB24" i="14"/>
  <c r="AB25" i="14"/>
  <c r="AB26" i="14"/>
  <c r="AB27" i="14"/>
  <c r="AB28" i="14"/>
  <c r="AB29" i="14"/>
  <c r="AB30" i="14"/>
  <c r="AB31" i="14"/>
  <c r="AB32" i="14"/>
  <c r="AB33" i="14"/>
  <c r="AB34" i="14"/>
  <c r="AB35" i="14"/>
  <c r="AB36" i="14"/>
  <c r="AB37" i="14"/>
  <c r="AB38" i="14"/>
  <c r="AB2" i="14"/>
  <c r="AA3" i="14"/>
  <c r="AA4" i="14"/>
  <c r="AA5" i="14"/>
  <c r="AA6" i="14"/>
  <c r="AA7" i="14"/>
  <c r="AA8" i="14"/>
  <c r="AA9" i="14"/>
  <c r="AA10" i="14"/>
  <c r="AA11" i="14"/>
  <c r="AA12" i="14"/>
  <c r="AA13" i="14"/>
  <c r="AA14" i="14"/>
  <c r="AA15" i="14"/>
  <c r="AA16" i="14"/>
  <c r="AA17" i="14"/>
  <c r="AA18" i="14"/>
  <c r="AA19" i="14"/>
  <c r="AA20" i="14"/>
  <c r="AA21" i="14"/>
  <c r="AA22" i="14"/>
  <c r="AA23" i="14"/>
  <c r="AA24" i="14"/>
  <c r="AA25" i="14"/>
  <c r="AA26" i="14"/>
  <c r="AA27" i="14"/>
  <c r="AA28" i="14"/>
  <c r="AA29" i="14"/>
  <c r="AA30" i="14"/>
  <c r="AA31" i="14"/>
  <c r="AA32" i="14"/>
  <c r="AA33" i="14"/>
  <c r="AA34" i="14"/>
  <c r="AA35" i="14"/>
  <c r="AA36" i="14"/>
  <c r="AA37" i="14"/>
  <c r="AA38" i="14"/>
  <c r="AA2" i="14"/>
  <c r="B19" i="12" l="1"/>
  <c r="B9" i="6" l="1"/>
  <c r="B10" i="6"/>
  <c r="B7" i="6" l="1"/>
  <c r="J2" i="7" l="1"/>
  <c r="M4" i="6"/>
  <c r="B1" i="6" l="1"/>
  <c r="J4" i="6"/>
  <c r="J118" i="7" l="1"/>
  <c r="J117" i="7"/>
  <c r="P3" i="7"/>
  <c r="P2" i="7"/>
  <c r="N6" i="7"/>
  <c r="N10" i="7"/>
  <c r="N14" i="7"/>
  <c r="N18" i="7"/>
  <c r="N22" i="7"/>
  <c r="N26" i="7"/>
  <c r="N30" i="7"/>
  <c r="N34" i="7"/>
  <c r="N38" i="7"/>
  <c r="N42" i="7"/>
  <c r="N46" i="7"/>
  <c r="N50" i="7"/>
  <c r="N54" i="7"/>
  <c r="N58" i="7"/>
  <c r="N62" i="7"/>
  <c r="N66" i="7"/>
  <c r="N70" i="7"/>
  <c r="N74" i="7"/>
  <c r="N78" i="7"/>
  <c r="N82" i="7"/>
  <c r="N86" i="7"/>
  <c r="N90" i="7"/>
  <c r="N94" i="7"/>
  <c r="N98" i="7"/>
  <c r="N102" i="7"/>
  <c r="K3" i="7"/>
  <c r="N3" i="7" s="1"/>
  <c r="K4" i="7"/>
  <c r="K5" i="7"/>
  <c r="K6" i="7"/>
  <c r="K7" i="7"/>
  <c r="N7" i="7" s="1"/>
  <c r="K8" i="7"/>
  <c r="K9" i="7"/>
  <c r="K10" i="7"/>
  <c r="K11" i="7"/>
  <c r="N11" i="7" s="1"/>
  <c r="K12" i="7"/>
  <c r="K13" i="7"/>
  <c r="K14" i="7"/>
  <c r="K15" i="7"/>
  <c r="N15" i="7" s="1"/>
  <c r="K16" i="7"/>
  <c r="K17" i="7"/>
  <c r="K18" i="7"/>
  <c r="K19" i="7"/>
  <c r="N19" i="7" s="1"/>
  <c r="K20" i="7"/>
  <c r="K21" i="7"/>
  <c r="K22" i="7"/>
  <c r="K23" i="7"/>
  <c r="N23" i="7" s="1"/>
  <c r="K24" i="7"/>
  <c r="K25" i="7"/>
  <c r="K26" i="7"/>
  <c r="K27" i="7"/>
  <c r="N27" i="7" s="1"/>
  <c r="K28" i="7"/>
  <c r="K29" i="7"/>
  <c r="K30" i="7"/>
  <c r="K31" i="7"/>
  <c r="N31" i="7" s="1"/>
  <c r="K32" i="7"/>
  <c r="K33" i="7"/>
  <c r="K34" i="7"/>
  <c r="K35" i="7"/>
  <c r="N35" i="7" s="1"/>
  <c r="K36" i="7"/>
  <c r="K37" i="7"/>
  <c r="K38" i="7"/>
  <c r="K39" i="7"/>
  <c r="N39" i="7" s="1"/>
  <c r="K40" i="7"/>
  <c r="K41" i="7"/>
  <c r="K42" i="7"/>
  <c r="K43" i="7"/>
  <c r="N43" i="7" s="1"/>
  <c r="K44" i="7"/>
  <c r="K45" i="7"/>
  <c r="K46" i="7"/>
  <c r="K47" i="7"/>
  <c r="N47" i="7" s="1"/>
  <c r="K48" i="7"/>
  <c r="K49" i="7"/>
  <c r="N49" i="7" s="1"/>
  <c r="K50" i="7"/>
  <c r="K51" i="7"/>
  <c r="N51" i="7" s="1"/>
  <c r="K52" i="7"/>
  <c r="K53" i="7"/>
  <c r="N53" i="7" s="1"/>
  <c r="K54" i="7"/>
  <c r="K55" i="7"/>
  <c r="N55" i="7" s="1"/>
  <c r="K56" i="7"/>
  <c r="K57" i="7"/>
  <c r="N57" i="7" s="1"/>
  <c r="K58" i="7"/>
  <c r="K59" i="7"/>
  <c r="N59" i="7" s="1"/>
  <c r="K60" i="7"/>
  <c r="K61" i="7"/>
  <c r="N61" i="7" s="1"/>
  <c r="K62" i="7"/>
  <c r="K63" i="7"/>
  <c r="N63" i="7" s="1"/>
  <c r="K64" i="7"/>
  <c r="K65" i="7"/>
  <c r="N65" i="7" s="1"/>
  <c r="K66" i="7"/>
  <c r="K67" i="7"/>
  <c r="N67" i="7" s="1"/>
  <c r="K68" i="7"/>
  <c r="K69" i="7"/>
  <c r="N69" i="7" s="1"/>
  <c r="K70" i="7"/>
  <c r="K71" i="7"/>
  <c r="N71" i="7" s="1"/>
  <c r="K72" i="7"/>
  <c r="K73" i="7"/>
  <c r="N73" i="7" s="1"/>
  <c r="K74" i="7"/>
  <c r="K75" i="7"/>
  <c r="N75" i="7" s="1"/>
  <c r="K76" i="7"/>
  <c r="K77" i="7"/>
  <c r="N77" i="7" s="1"/>
  <c r="K78" i="7"/>
  <c r="K79" i="7"/>
  <c r="N79" i="7" s="1"/>
  <c r="K80" i="7"/>
  <c r="K81" i="7"/>
  <c r="N81" i="7" s="1"/>
  <c r="K82" i="7"/>
  <c r="K83" i="7"/>
  <c r="N83" i="7" s="1"/>
  <c r="K84" i="7"/>
  <c r="K85" i="7"/>
  <c r="N85" i="7" s="1"/>
  <c r="K86" i="7"/>
  <c r="K87" i="7"/>
  <c r="N87" i="7" s="1"/>
  <c r="K88" i="7"/>
  <c r="K89" i="7"/>
  <c r="N89" i="7" s="1"/>
  <c r="K90" i="7"/>
  <c r="K91" i="7"/>
  <c r="N91" i="7" s="1"/>
  <c r="K92" i="7"/>
  <c r="K93" i="7"/>
  <c r="N93" i="7" s="1"/>
  <c r="K94" i="7"/>
  <c r="K95" i="7"/>
  <c r="N95" i="7" s="1"/>
  <c r="K96" i="7"/>
  <c r="K97" i="7"/>
  <c r="N97" i="7" s="1"/>
  <c r="K98" i="7"/>
  <c r="K99" i="7"/>
  <c r="N99" i="7" s="1"/>
  <c r="K100" i="7"/>
  <c r="K101" i="7"/>
  <c r="N101" i="7" s="1"/>
  <c r="K102" i="7"/>
  <c r="O102" i="7" s="1"/>
  <c r="K2" i="7"/>
  <c r="J3" i="7"/>
  <c r="L3" i="7" s="1"/>
  <c r="J4" i="7"/>
  <c r="L4" i="7" s="1"/>
  <c r="J5" i="7"/>
  <c r="L5" i="7" s="1"/>
  <c r="J6" i="7"/>
  <c r="L6" i="7" s="1"/>
  <c r="J7" i="7"/>
  <c r="L7" i="7" s="1"/>
  <c r="J8" i="7"/>
  <c r="L8" i="7" s="1"/>
  <c r="J9" i="7"/>
  <c r="L9" i="7" s="1"/>
  <c r="J10" i="7"/>
  <c r="L10" i="7" s="1"/>
  <c r="J11" i="7"/>
  <c r="L11" i="7" s="1"/>
  <c r="J12" i="7"/>
  <c r="L12" i="7" s="1"/>
  <c r="J13" i="7"/>
  <c r="L13" i="7" s="1"/>
  <c r="J14" i="7"/>
  <c r="L14" i="7" s="1"/>
  <c r="J15" i="7"/>
  <c r="L15" i="7" s="1"/>
  <c r="J16" i="7"/>
  <c r="L16" i="7" s="1"/>
  <c r="J17" i="7"/>
  <c r="L17" i="7" s="1"/>
  <c r="J18" i="7"/>
  <c r="L18" i="7" s="1"/>
  <c r="J19" i="7"/>
  <c r="L19" i="7" s="1"/>
  <c r="J20" i="7"/>
  <c r="L20" i="7" s="1"/>
  <c r="J21" i="7"/>
  <c r="L21" i="7" s="1"/>
  <c r="J22" i="7"/>
  <c r="L22" i="7" s="1"/>
  <c r="J23" i="7"/>
  <c r="L23" i="7" s="1"/>
  <c r="J24" i="7"/>
  <c r="L24" i="7" s="1"/>
  <c r="J25" i="7"/>
  <c r="L25" i="7" s="1"/>
  <c r="J26" i="7"/>
  <c r="L26" i="7" s="1"/>
  <c r="J27" i="7"/>
  <c r="L27" i="7" s="1"/>
  <c r="J28" i="7"/>
  <c r="L28" i="7" s="1"/>
  <c r="J29" i="7"/>
  <c r="L29" i="7" s="1"/>
  <c r="J30" i="7"/>
  <c r="L30" i="7" s="1"/>
  <c r="J31" i="7"/>
  <c r="L31" i="7" s="1"/>
  <c r="J32" i="7"/>
  <c r="L32" i="7" s="1"/>
  <c r="J33" i="7"/>
  <c r="L33" i="7" s="1"/>
  <c r="J34" i="7"/>
  <c r="L34" i="7" s="1"/>
  <c r="J35" i="7"/>
  <c r="L35" i="7" s="1"/>
  <c r="J36" i="7"/>
  <c r="L36" i="7" s="1"/>
  <c r="J37" i="7"/>
  <c r="L37" i="7" s="1"/>
  <c r="J38" i="7"/>
  <c r="L38" i="7" s="1"/>
  <c r="J39" i="7"/>
  <c r="L39" i="7" s="1"/>
  <c r="J40" i="7"/>
  <c r="L40" i="7" s="1"/>
  <c r="J41" i="7"/>
  <c r="L41" i="7" s="1"/>
  <c r="J42" i="7"/>
  <c r="L42" i="7" s="1"/>
  <c r="J43" i="7"/>
  <c r="L43" i="7" s="1"/>
  <c r="J44" i="7"/>
  <c r="L44" i="7" s="1"/>
  <c r="J45" i="7"/>
  <c r="L45" i="7" s="1"/>
  <c r="J46" i="7"/>
  <c r="L46" i="7" s="1"/>
  <c r="J47" i="7"/>
  <c r="L47" i="7" s="1"/>
  <c r="J48" i="7"/>
  <c r="L48" i="7" s="1"/>
  <c r="J49" i="7"/>
  <c r="L49" i="7" s="1"/>
  <c r="J50" i="7"/>
  <c r="L50" i="7" s="1"/>
  <c r="J51" i="7"/>
  <c r="L51" i="7" s="1"/>
  <c r="J52" i="7"/>
  <c r="L52" i="7" s="1"/>
  <c r="J53" i="7"/>
  <c r="L53" i="7" s="1"/>
  <c r="J54" i="7"/>
  <c r="L54" i="7" s="1"/>
  <c r="J55" i="7"/>
  <c r="L55" i="7" s="1"/>
  <c r="J56" i="7"/>
  <c r="L56" i="7" s="1"/>
  <c r="J57" i="7"/>
  <c r="L57" i="7" s="1"/>
  <c r="J58" i="7"/>
  <c r="L58" i="7" s="1"/>
  <c r="J59" i="7"/>
  <c r="L59" i="7" s="1"/>
  <c r="J60" i="7"/>
  <c r="L60" i="7" s="1"/>
  <c r="J61" i="7"/>
  <c r="L61" i="7" s="1"/>
  <c r="J62" i="7"/>
  <c r="L62" i="7" s="1"/>
  <c r="J63" i="7"/>
  <c r="L63" i="7" s="1"/>
  <c r="J64" i="7"/>
  <c r="L64" i="7" s="1"/>
  <c r="J65" i="7"/>
  <c r="L65" i="7" s="1"/>
  <c r="J66" i="7"/>
  <c r="L66" i="7" s="1"/>
  <c r="J67" i="7"/>
  <c r="L67" i="7" s="1"/>
  <c r="J68" i="7"/>
  <c r="L68" i="7" s="1"/>
  <c r="J69" i="7"/>
  <c r="L69" i="7" s="1"/>
  <c r="J70" i="7"/>
  <c r="L70" i="7" s="1"/>
  <c r="J71" i="7"/>
  <c r="L71" i="7" s="1"/>
  <c r="J72" i="7"/>
  <c r="L72" i="7" s="1"/>
  <c r="J73" i="7"/>
  <c r="L73" i="7" s="1"/>
  <c r="J74" i="7"/>
  <c r="L74" i="7" s="1"/>
  <c r="J75" i="7"/>
  <c r="L75" i="7" s="1"/>
  <c r="J76" i="7"/>
  <c r="L76" i="7" s="1"/>
  <c r="J77" i="7"/>
  <c r="L77" i="7" s="1"/>
  <c r="J78" i="7"/>
  <c r="L78" i="7" s="1"/>
  <c r="J79" i="7"/>
  <c r="L79" i="7" s="1"/>
  <c r="J80" i="7"/>
  <c r="L80" i="7" s="1"/>
  <c r="J81" i="7"/>
  <c r="L81" i="7" s="1"/>
  <c r="J82" i="7"/>
  <c r="L82" i="7" s="1"/>
  <c r="J83" i="7"/>
  <c r="L83" i="7" s="1"/>
  <c r="J84" i="7"/>
  <c r="L84" i="7" s="1"/>
  <c r="J85" i="7"/>
  <c r="L85" i="7" s="1"/>
  <c r="J86" i="7"/>
  <c r="L86" i="7" s="1"/>
  <c r="J87" i="7"/>
  <c r="L87" i="7" s="1"/>
  <c r="J88" i="7"/>
  <c r="L88" i="7" s="1"/>
  <c r="J89" i="7"/>
  <c r="L89" i="7" s="1"/>
  <c r="J90" i="7"/>
  <c r="L90" i="7" s="1"/>
  <c r="J91" i="7"/>
  <c r="L91" i="7" s="1"/>
  <c r="J92" i="7"/>
  <c r="L92" i="7" s="1"/>
  <c r="J93" i="7"/>
  <c r="L93" i="7" s="1"/>
  <c r="J94" i="7"/>
  <c r="L94" i="7" s="1"/>
  <c r="J95" i="7"/>
  <c r="L95" i="7" s="1"/>
  <c r="J96" i="7"/>
  <c r="L96" i="7" s="1"/>
  <c r="J97" i="7"/>
  <c r="L97" i="7" s="1"/>
  <c r="J98" i="7"/>
  <c r="L98" i="7" s="1"/>
  <c r="J99" i="7"/>
  <c r="L99" i="7" s="1"/>
  <c r="J100" i="7"/>
  <c r="L100" i="7" s="1"/>
  <c r="J101" i="7"/>
  <c r="L101" i="7" s="1"/>
  <c r="J102" i="7"/>
  <c r="L102" i="7" s="1"/>
  <c r="Q4" i="7" l="1"/>
  <c r="K116" i="7"/>
  <c r="K117" i="7" s="1"/>
  <c r="N2" i="7"/>
  <c r="O45" i="7"/>
  <c r="N45" i="7"/>
  <c r="O41" i="7"/>
  <c r="N41" i="7"/>
  <c r="O37" i="7"/>
  <c r="N37" i="7"/>
  <c r="O33" i="7"/>
  <c r="N33" i="7"/>
  <c r="O29" i="7"/>
  <c r="N29" i="7"/>
  <c r="O25" i="7"/>
  <c r="N25" i="7"/>
  <c r="O21" i="7"/>
  <c r="N21" i="7"/>
  <c r="O17" i="7"/>
  <c r="N17" i="7"/>
  <c r="O13" i="7"/>
  <c r="N13" i="7"/>
  <c r="O9" i="7"/>
  <c r="N9" i="7"/>
  <c r="O5" i="7"/>
  <c r="N5" i="7"/>
  <c r="M2" i="7"/>
  <c r="M101" i="7"/>
  <c r="Q101" i="7" s="1"/>
  <c r="R101" i="7" s="1"/>
  <c r="M97" i="7"/>
  <c r="Q97" i="7" s="1"/>
  <c r="R97" i="7" s="1"/>
  <c r="M93" i="7"/>
  <c r="Q93" i="7" s="1"/>
  <c r="R93" i="7" s="1"/>
  <c r="M89" i="7"/>
  <c r="Q89" i="7" s="1"/>
  <c r="R89" i="7" s="1"/>
  <c r="M85" i="7"/>
  <c r="Q85" i="7" s="1"/>
  <c r="R85" i="7" s="1"/>
  <c r="M81" i="7"/>
  <c r="Q81" i="7" s="1"/>
  <c r="R81" i="7" s="1"/>
  <c r="M77" i="7"/>
  <c r="Q77" i="7" s="1"/>
  <c r="R77" i="7" s="1"/>
  <c r="M73" i="7"/>
  <c r="Q73" i="7" s="1"/>
  <c r="R73" i="7" s="1"/>
  <c r="M69" i="7"/>
  <c r="Q69" i="7" s="1"/>
  <c r="R69" i="7" s="1"/>
  <c r="M65" i="7"/>
  <c r="Q65" i="7" s="1"/>
  <c r="R65" i="7" s="1"/>
  <c r="M61" i="7"/>
  <c r="Q61" i="7" s="1"/>
  <c r="R61" i="7" s="1"/>
  <c r="M57" i="7"/>
  <c r="Q57" i="7" s="1"/>
  <c r="R57" i="7" s="1"/>
  <c r="M53" i="7"/>
  <c r="Q53" i="7" s="1"/>
  <c r="R53" i="7" s="1"/>
  <c r="M49" i="7"/>
  <c r="Q49" i="7" s="1"/>
  <c r="R49" i="7" s="1"/>
  <c r="M45" i="7"/>
  <c r="Q45" i="7" s="1"/>
  <c r="R45" i="7" s="1"/>
  <c r="M41" i="7"/>
  <c r="Q41" i="7" s="1"/>
  <c r="R41" i="7" s="1"/>
  <c r="M37" i="7"/>
  <c r="Q37" i="7" s="1"/>
  <c r="R37" i="7" s="1"/>
  <c r="M33" i="7"/>
  <c r="Q33" i="7" s="1"/>
  <c r="R33" i="7" s="1"/>
  <c r="M29" i="7"/>
  <c r="Q29" i="7" s="1"/>
  <c r="R29" i="7" s="1"/>
  <c r="M25" i="7"/>
  <c r="Q25" i="7" s="1"/>
  <c r="R25" i="7" s="1"/>
  <c r="M21" i="7"/>
  <c r="Q21" i="7" s="1"/>
  <c r="R21" i="7" s="1"/>
  <c r="M17" i="7"/>
  <c r="Q17" i="7" s="1"/>
  <c r="R17" i="7" s="1"/>
  <c r="M13" i="7"/>
  <c r="Q13" i="7" s="1"/>
  <c r="R13" i="7" s="1"/>
  <c r="M9" i="7"/>
  <c r="Q9" i="7" s="1"/>
  <c r="R9" i="7" s="1"/>
  <c r="M5" i="7"/>
  <c r="Q5" i="7" s="1"/>
  <c r="R5" i="7" s="1"/>
  <c r="O2" i="7"/>
  <c r="O99" i="7"/>
  <c r="O95" i="7"/>
  <c r="O91" i="7"/>
  <c r="O87" i="7"/>
  <c r="O83" i="7"/>
  <c r="O79" i="7"/>
  <c r="O75" i="7"/>
  <c r="O71" i="7"/>
  <c r="O67" i="7"/>
  <c r="O63" i="7"/>
  <c r="O59" i="7"/>
  <c r="O55" i="7"/>
  <c r="O51" i="7"/>
  <c r="O47" i="7"/>
  <c r="O39" i="7"/>
  <c r="O31" i="7"/>
  <c r="O23" i="7"/>
  <c r="O15" i="7"/>
  <c r="O7" i="7"/>
  <c r="O110" i="7"/>
  <c r="O111" i="7" s="1"/>
  <c r="O113" i="7" s="1"/>
  <c r="K126" i="7"/>
  <c r="K134" i="7" s="1"/>
  <c r="K133" i="7"/>
  <c r="O100" i="7"/>
  <c r="M100" i="7"/>
  <c r="Q100" i="7" s="1"/>
  <c r="R100" i="7" s="1"/>
  <c r="O98" i="7"/>
  <c r="M98" i="7"/>
  <c r="Q98" i="7" s="1"/>
  <c r="R98" i="7" s="1"/>
  <c r="O96" i="7"/>
  <c r="M96" i="7"/>
  <c r="Q96" i="7" s="1"/>
  <c r="R96" i="7" s="1"/>
  <c r="O94" i="7"/>
  <c r="M94" i="7"/>
  <c r="Q94" i="7" s="1"/>
  <c r="R94" i="7" s="1"/>
  <c r="O92" i="7"/>
  <c r="M92" i="7"/>
  <c r="Q92" i="7" s="1"/>
  <c r="R92" i="7" s="1"/>
  <c r="O90" i="7"/>
  <c r="M90" i="7"/>
  <c r="Q90" i="7" s="1"/>
  <c r="R90" i="7" s="1"/>
  <c r="O88" i="7"/>
  <c r="M88" i="7"/>
  <c r="Q88" i="7" s="1"/>
  <c r="R88" i="7" s="1"/>
  <c r="O86" i="7"/>
  <c r="M86" i="7"/>
  <c r="Q86" i="7" s="1"/>
  <c r="R86" i="7" s="1"/>
  <c r="O84" i="7"/>
  <c r="M84" i="7"/>
  <c r="Q84" i="7" s="1"/>
  <c r="R84" i="7" s="1"/>
  <c r="O82" i="7"/>
  <c r="M82" i="7"/>
  <c r="Q82" i="7" s="1"/>
  <c r="R82" i="7" s="1"/>
  <c r="O80" i="7"/>
  <c r="M80" i="7"/>
  <c r="Q80" i="7" s="1"/>
  <c r="R80" i="7" s="1"/>
  <c r="O78" i="7"/>
  <c r="M78" i="7"/>
  <c r="Q78" i="7" s="1"/>
  <c r="R78" i="7" s="1"/>
  <c r="O76" i="7"/>
  <c r="M76" i="7"/>
  <c r="Q76" i="7" s="1"/>
  <c r="R76" i="7" s="1"/>
  <c r="O74" i="7"/>
  <c r="M74" i="7"/>
  <c r="Q74" i="7" s="1"/>
  <c r="R74" i="7" s="1"/>
  <c r="O72" i="7"/>
  <c r="M72" i="7"/>
  <c r="Q72" i="7" s="1"/>
  <c r="R72" i="7" s="1"/>
  <c r="O70" i="7"/>
  <c r="M70" i="7"/>
  <c r="Q70" i="7" s="1"/>
  <c r="R70" i="7" s="1"/>
  <c r="O68" i="7"/>
  <c r="M68" i="7"/>
  <c r="Q68" i="7" s="1"/>
  <c r="R68" i="7" s="1"/>
  <c r="O66" i="7"/>
  <c r="M66" i="7"/>
  <c r="Q66" i="7" s="1"/>
  <c r="R66" i="7" s="1"/>
  <c r="O64" i="7"/>
  <c r="M64" i="7"/>
  <c r="Q64" i="7" s="1"/>
  <c r="R64" i="7" s="1"/>
  <c r="O62" i="7"/>
  <c r="M62" i="7"/>
  <c r="Q62" i="7" s="1"/>
  <c r="R62" i="7" s="1"/>
  <c r="O60" i="7"/>
  <c r="M60" i="7"/>
  <c r="Q60" i="7" s="1"/>
  <c r="R60" i="7" s="1"/>
  <c r="O58" i="7"/>
  <c r="M58" i="7"/>
  <c r="Q58" i="7" s="1"/>
  <c r="R58" i="7" s="1"/>
  <c r="O56" i="7"/>
  <c r="M56" i="7"/>
  <c r="Q56" i="7" s="1"/>
  <c r="R56" i="7" s="1"/>
  <c r="O54" i="7"/>
  <c r="M54" i="7"/>
  <c r="Q54" i="7" s="1"/>
  <c r="R54" i="7" s="1"/>
  <c r="O52" i="7"/>
  <c r="M52" i="7"/>
  <c r="Q52" i="7" s="1"/>
  <c r="R52" i="7" s="1"/>
  <c r="O50" i="7"/>
  <c r="M50" i="7"/>
  <c r="Q50" i="7" s="1"/>
  <c r="R50" i="7" s="1"/>
  <c r="O48" i="7"/>
  <c r="M48" i="7"/>
  <c r="Q48" i="7" s="1"/>
  <c r="R48" i="7" s="1"/>
  <c r="O46" i="7"/>
  <c r="M46" i="7"/>
  <c r="Q46" i="7" s="1"/>
  <c r="R46" i="7" s="1"/>
  <c r="O44" i="7"/>
  <c r="M44" i="7"/>
  <c r="Q44" i="7" s="1"/>
  <c r="R44" i="7" s="1"/>
  <c r="O42" i="7"/>
  <c r="M42" i="7"/>
  <c r="Q42" i="7" s="1"/>
  <c r="R42" i="7" s="1"/>
  <c r="O40" i="7"/>
  <c r="M40" i="7"/>
  <c r="Q40" i="7" s="1"/>
  <c r="R40" i="7" s="1"/>
  <c r="O38" i="7"/>
  <c r="M38" i="7"/>
  <c r="Q38" i="7" s="1"/>
  <c r="R38" i="7" s="1"/>
  <c r="O36" i="7"/>
  <c r="M36" i="7"/>
  <c r="Q36" i="7" s="1"/>
  <c r="R36" i="7" s="1"/>
  <c r="O34" i="7"/>
  <c r="M34" i="7"/>
  <c r="Q34" i="7" s="1"/>
  <c r="R34" i="7" s="1"/>
  <c r="O32" i="7"/>
  <c r="M32" i="7"/>
  <c r="Q32" i="7" s="1"/>
  <c r="R32" i="7" s="1"/>
  <c r="O30" i="7"/>
  <c r="M30" i="7"/>
  <c r="Q30" i="7" s="1"/>
  <c r="R30" i="7" s="1"/>
  <c r="O28" i="7"/>
  <c r="M28" i="7"/>
  <c r="Q28" i="7" s="1"/>
  <c r="R28" i="7" s="1"/>
  <c r="O26" i="7"/>
  <c r="M26" i="7"/>
  <c r="Q26" i="7" s="1"/>
  <c r="R26" i="7" s="1"/>
  <c r="O24" i="7"/>
  <c r="M24" i="7"/>
  <c r="Q24" i="7" s="1"/>
  <c r="R24" i="7" s="1"/>
  <c r="O22" i="7"/>
  <c r="M22" i="7"/>
  <c r="Q22" i="7" s="1"/>
  <c r="R22" i="7" s="1"/>
  <c r="O20" i="7"/>
  <c r="M20" i="7"/>
  <c r="Q20" i="7" s="1"/>
  <c r="R20" i="7" s="1"/>
  <c r="O18" i="7"/>
  <c r="M18" i="7"/>
  <c r="Q18" i="7" s="1"/>
  <c r="R18" i="7" s="1"/>
  <c r="O16" i="7"/>
  <c r="M16" i="7"/>
  <c r="Q16" i="7" s="1"/>
  <c r="R16" i="7" s="1"/>
  <c r="O14" i="7"/>
  <c r="M14" i="7"/>
  <c r="Q14" i="7" s="1"/>
  <c r="R14" i="7" s="1"/>
  <c r="O12" i="7"/>
  <c r="M12" i="7"/>
  <c r="Q12" i="7" s="1"/>
  <c r="R12" i="7" s="1"/>
  <c r="O10" i="7"/>
  <c r="M10" i="7"/>
  <c r="Q10" i="7" s="1"/>
  <c r="R10" i="7" s="1"/>
  <c r="O8" i="7"/>
  <c r="M8" i="7"/>
  <c r="Q8" i="7" s="1"/>
  <c r="R8" i="7" s="1"/>
  <c r="O6" i="7"/>
  <c r="M6" i="7"/>
  <c r="Q6" i="7" s="1"/>
  <c r="R6" i="7" s="1"/>
  <c r="O4" i="7"/>
  <c r="M4" i="7"/>
  <c r="R4" i="7" s="1"/>
  <c r="L2" i="7"/>
  <c r="Q2" i="7" s="1"/>
  <c r="M102" i="7"/>
  <c r="Q102" i="7" s="1"/>
  <c r="R102" i="7" s="1"/>
  <c r="M99" i="7"/>
  <c r="Q99" i="7" s="1"/>
  <c r="R99" i="7" s="1"/>
  <c r="M95" i="7"/>
  <c r="Q95" i="7" s="1"/>
  <c r="R95" i="7" s="1"/>
  <c r="M91" i="7"/>
  <c r="Q91" i="7" s="1"/>
  <c r="R91" i="7" s="1"/>
  <c r="M87" i="7"/>
  <c r="Q87" i="7" s="1"/>
  <c r="R87" i="7" s="1"/>
  <c r="M83" i="7"/>
  <c r="Q83" i="7" s="1"/>
  <c r="R83" i="7" s="1"/>
  <c r="M79" i="7"/>
  <c r="Q79" i="7" s="1"/>
  <c r="R79" i="7" s="1"/>
  <c r="M75" i="7"/>
  <c r="Q75" i="7" s="1"/>
  <c r="R75" i="7" s="1"/>
  <c r="M71" i="7"/>
  <c r="Q71" i="7" s="1"/>
  <c r="R71" i="7" s="1"/>
  <c r="M67" i="7"/>
  <c r="Q67" i="7" s="1"/>
  <c r="R67" i="7" s="1"/>
  <c r="M63" i="7"/>
  <c r="Q63" i="7" s="1"/>
  <c r="R63" i="7" s="1"/>
  <c r="M59" i="7"/>
  <c r="Q59" i="7" s="1"/>
  <c r="R59" i="7" s="1"/>
  <c r="M55" i="7"/>
  <c r="Q55" i="7" s="1"/>
  <c r="R55" i="7" s="1"/>
  <c r="M51" i="7"/>
  <c r="Q51" i="7" s="1"/>
  <c r="R51" i="7" s="1"/>
  <c r="M47" i="7"/>
  <c r="Q47" i="7" s="1"/>
  <c r="R47" i="7" s="1"/>
  <c r="M43" i="7"/>
  <c r="Q43" i="7" s="1"/>
  <c r="R43" i="7" s="1"/>
  <c r="M39" i="7"/>
  <c r="Q39" i="7" s="1"/>
  <c r="R39" i="7" s="1"/>
  <c r="M35" i="7"/>
  <c r="Q35" i="7" s="1"/>
  <c r="R35" i="7" s="1"/>
  <c r="M31" i="7"/>
  <c r="Q31" i="7" s="1"/>
  <c r="R31" i="7" s="1"/>
  <c r="M27" i="7"/>
  <c r="Q27" i="7" s="1"/>
  <c r="R27" i="7" s="1"/>
  <c r="M23" i="7"/>
  <c r="Q23" i="7" s="1"/>
  <c r="R23" i="7" s="1"/>
  <c r="M19" i="7"/>
  <c r="Q19" i="7" s="1"/>
  <c r="R19" i="7" s="1"/>
  <c r="M15" i="7"/>
  <c r="Q15" i="7" s="1"/>
  <c r="R15" i="7" s="1"/>
  <c r="M11" i="7"/>
  <c r="Q11" i="7" s="1"/>
  <c r="R11" i="7" s="1"/>
  <c r="M7" i="7"/>
  <c r="Q7" i="7" s="1"/>
  <c r="R7" i="7" s="1"/>
  <c r="M3" i="7"/>
  <c r="Q3" i="7" s="1"/>
  <c r="R3" i="7" s="1"/>
  <c r="N100" i="7"/>
  <c r="N96" i="7"/>
  <c r="N92" i="7"/>
  <c r="N88" i="7"/>
  <c r="N84" i="7"/>
  <c r="N80" i="7"/>
  <c r="N76" i="7"/>
  <c r="N72" i="7"/>
  <c r="N68" i="7"/>
  <c r="N64" i="7"/>
  <c r="N60" i="7"/>
  <c r="N56" i="7"/>
  <c r="N52" i="7"/>
  <c r="N48" i="7"/>
  <c r="N44" i="7"/>
  <c r="N40" i="7"/>
  <c r="N36" i="7"/>
  <c r="N32" i="7"/>
  <c r="N28" i="7"/>
  <c r="N24" i="7"/>
  <c r="N20" i="7"/>
  <c r="N16" i="7"/>
  <c r="N12" i="7"/>
  <c r="N8" i="7"/>
  <c r="N4" i="7"/>
  <c r="O101" i="7"/>
  <c r="O97" i="7"/>
  <c r="O93" i="7"/>
  <c r="O89" i="7"/>
  <c r="O85" i="7"/>
  <c r="O81" i="7"/>
  <c r="O77" i="7"/>
  <c r="O73" i="7"/>
  <c r="O69" i="7"/>
  <c r="O65" i="7"/>
  <c r="O61" i="7"/>
  <c r="O57" i="7"/>
  <c r="O53" i="7"/>
  <c r="O49" i="7"/>
  <c r="O43" i="7"/>
  <c r="O35" i="7"/>
  <c r="O27" i="7"/>
  <c r="O19" i="7"/>
  <c r="O11" i="7"/>
  <c r="O3" i="7"/>
  <c r="K118" i="7"/>
  <c r="L134" i="7"/>
  <c r="AC9" i="14"/>
  <c r="AC17" i="14"/>
  <c r="AC21" i="14"/>
  <c r="AC23" i="14"/>
  <c r="AC29" i="14"/>
  <c r="AC31" i="14"/>
  <c r="AC33" i="14"/>
  <c r="AC35" i="14"/>
  <c r="AC37" i="14"/>
  <c r="O114" i="7"/>
  <c r="K135" i="7"/>
  <c r="L127" i="7" l="1"/>
  <c r="AC27" i="14"/>
  <c r="AC25" i="14"/>
  <c r="AC19" i="14"/>
  <c r="AC15" i="14"/>
  <c r="AC13" i="14"/>
  <c r="AC11" i="14"/>
  <c r="AC7" i="14"/>
  <c r="AC5" i="14"/>
  <c r="AC3" i="14"/>
  <c r="AC38" i="14"/>
  <c r="AC36" i="14"/>
  <c r="AC34" i="14"/>
  <c r="AC32" i="14"/>
  <c r="AC30" i="14"/>
  <c r="AC28" i="14"/>
  <c r="AC26" i="14"/>
  <c r="AC24" i="14"/>
  <c r="AC22" i="14"/>
  <c r="AC20" i="14"/>
  <c r="AC18" i="14"/>
  <c r="AC16" i="14"/>
  <c r="AC14" i="14"/>
  <c r="AC12" i="14"/>
  <c r="AC10" i="14"/>
  <c r="AC8" i="14"/>
  <c r="AC6" i="14"/>
  <c r="AC4" i="14"/>
  <c r="K127" i="7"/>
  <c r="R2" i="7"/>
  <c r="K136" i="7"/>
  <c r="R114" i="7" s="1"/>
  <c r="R115" i="7" s="1"/>
  <c r="B17" i="12"/>
  <c r="K128" i="7"/>
  <c r="R116" i="7"/>
  <c r="K129" i="7" l="1"/>
  <c r="R110" i="7" s="1"/>
  <c r="R111" i="7" s="1"/>
  <c r="B18" i="12"/>
  <c r="R112" i="7"/>
  <c r="R119" i="7" l="1"/>
  <c r="R118" i="7"/>
  <c r="B16" i="12"/>
  <c r="B15" i="12"/>
  <c r="R120" i="7" l="1"/>
  <c r="R122" i="7" s="1"/>
  <c r="R124" i="7" s="1"/>
  <c r="R126" i="7" s="1"/>
  <c r="M5" i="6" s="1"/>
  <c r="B13" i="12"/>
  <c r="H5" i="7" l="1"/>
  <c r="R27" i="8" s="1"/>
  <c r="H4" i="7"/>
  <c r="R26" i="8" s="1"/>
  <c r="B11" i="12" l="1"/>
  <c r="S29" i="8"/>
  <c r="B12" i="12"/>
  <c r="E5" i="7" l="1"/>
  <c r="E6" i="7"/>
  <c r="B10" i="12"/>
  <c r="B3" i="12"/>
  <c r="B2" i="12"/>
  <c r="B1" i="12"/>
  <c r="R19" i="13" l="1"/>
  <c r="B19" i="6" s="1"/>
  <c r="R20" i="8"/>
  <c r="D15" i="6" s="1"/>
  <c r="R19" i="8"/>
  <c r="B15" i="6" s="1"/>
  <c r="S22" i="8" l="1"/>
  <c r="G15" i="6" s="1"/>
  <c r="B8" i="12"/>
  <c r="C4" i="7"/>
  <c r="C5" i="7"/>
  <c r="C6" i="7"/>
  <c r="C7" i="7"/>
  <c r="C8" i="7"/>
  <c r="C9" i="7"/>
  <c r="C10" i="7"/>
  <c r="C11" i="7"/>
  <c r="C12" i="7"/>
  <c r="C13" i="7"/>
  <c r="C14" i="7"/>
  <c r="C15" i="7"/>
  <c r="C16" i="7"/>
  <c r="C17" i="7"/>
  <c r="C18" i="7"/>
  <c r="C19" i="7"/>
  <c r="C20" i="7"/>
  <c r="C21" i="7"/>
  <c r="C22" i="7"/>
  <c r="C23" i="7"/>
  <c r="C24" i="7"/>
  <c r="C25" i="7"/>
  <c r="C26" i="7"/>
  <c r="C27"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69" i="7"/>
  <c r="C70" i="7"/>
  <c r="C71" i="7"/>
  <c r="C72" i="7"/>
  <c r="C73" i="7"/>
  <c r="C74" i="7"/>
  <c r="C75" i="7"/>
  <c r="C76" i="7"/>
  <c r="C77" i="7"/>
  <c r="C78" i="7"/>
  <c r="C79" i="7"/>
  <c r="C80" i="7"/>
  <c r="C81" i="7"/>
  <c r="C82" i="7"/>
  <c r="C83" i="7"/>
  <c r="C84" i="7"/>
  <c r="C85" i="7"/>
  <c r="C86" i="7"/>
  <c r="C87" i="7"/>
  <c r="C88" i="7"/>
  <c r="C89" i="7"/>
  <c r="C90" i="7"/>
  <c r="C91" i="7"/>
  <c r="C92" i="7"/>
  <c r="C93" i="7"/>
  <c r="C94" i="7"/>
  <c r="C95" i="7"/>
  <c r="C96" i="7"/>
  <c r="C97" i="7"/>
  <c r="C98" i="7"/>
  <c r="C99" i="7"/>
  <c r="C100" i="7"/>
  <c r="C101" i="7"/>
  <c r="C102" i="7"/>
  <c r="C103" i="7"/>
  <c r="C104" i="7"/>
  <c r="C105" i="7"/>
  <c r="C106" i="7"/>
  <c r="C107" i="7"/>
  <c r="C108" i="7"/>
  <c r="C109" i="7"/>
  <c r="C110" i="7"/>
  <c r="C111" i="7"/>
  <c r="C112" i="7"/>
  <c r="C113" i="7"/>
  <c r="C114" i="7"/>
  <c r="C115" i="7"/>
  <c r="C116" i="7"/>
  <c r="C117" i="7"/>
  <c r="C118" i="7"/>
  <c r="C119" i="7"/>
  <c r="C120" i="7"/>
  <c r="C121" i="7"/>
  <c r="C122" i="7"/>
  <c r="C123" i="7"/>
  <c r="C124" i="7"/>
  <c r="C125" i="7"/>
  <c r="C126" i="7"/>
  <c r="C127" i="7"/>
  <c r="C128" i="7"/>
  <c r="C129" i="7"/>
  <c r="C130" i="7"/>
  <c r="C131" i="7"/>
  <c r="C132" i="7"/>
  <c r="C133" i="7"/>
  <c r="C134" i="7"/>
  <c r="C135" i="7"/>
  <c r="C136" i="7"/>
  <c r="C137" i="7"/>
  <c r="C138" i="7"/>
  <c r="C139" i="7"/>
  <c r="C140" i="7"/>
  <c r="C141" i="7"/>
  <c r="C142" i="7"/>
  <c r="C143" i="7"/>
  <c r="C144" i="7"/>
  <c r="C145" i="7"/>
  <c r="C146" i="7"/>
  <c r="C147" i="7"/>
  <c r="C148" i="7"/>
  <c r="C149" i="7"/>
  <c r="C150" i="7"/>
  <c r="C151" i="7"/>
  <c r="C152" i="7"/>
  <c r="C153" i="7"/>
  <c r="C154" i="7"/>
  <c r="C155" i="7"/>
  <c r="C156" i="7"/>
  <c r="C157" i="7"/>
  <c r="C158" i="7"/>
  <c r="C159" i="7"/>
  <c r="C160" i="7"/>
  <c r="C161" i="7"/>
  <c r="C162" i="7"/>
  <c r="C163" i="7"/>
  <c r="C164" i="7"/>
  <c r="C165" i="7"/>
  <c r="C166" i="7"/>
  <c r="C167" i="7"/>
  <c r="C168" i="7"/>
  <c r="C169" i="7"/>
  <c r="C170" i="7"/>
  <c r="C171" i="7"/>
  <c r="C172" i="7"/>
  <c r="C173" i="7"/>
  <c r="C3" i="7"/>
  <c r="R20" i="10"/>
  <c r="R19" i="10"/>
  <c r="B16" i="6" s="1"/>
  <c r="R20" i="13"/>
  <c r="T15" i="10"/>
  <c r="R15" i="10"/>
  <c r="T15" i="13"/>
  <c r="R15" i="13"/>
  <c r="T15" i="8"/>
  <c r="R15" i="8"/>
  <c r="B4" i="7"/>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B158" i="7"/>
  <c r="B159" i="7"/>
  <c r="B160" i="7"/>
  <c r="B161" i="7"/>
  <c r="B162" i="7"/>
  <c r="B163" i="7"/>
  <c r="B164" i="7"/>
  <c r="B165" i="7"/>
  <c r="B166" i="7"/>
  <c r="B167" i="7"/>
  <c r="B168" i="7"/>
  <c r="B169" i="7"/>
  <c r="B170" i="7"/>
  <c r="B171" i="7"/>
  <c r="B172" i="7"/>
  <c r="B173" i="7"/>
  <c r="B3" i="7"/>
  <c r="A4" i="7"/>
  <c r="A5" i="7"/>
  <c r="A6" i="7"/>
  <c r="A7" i="7"/>
  <c r="A8" i="7"/>
  <c r="A9" i="7"/>
  <c r="A10" i="7"/>
  <c r="A11" i="7"/>
  <c r="A12" i="7"/>
  <c r="A13"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3" i="7"/>
  <c r="D19" i="6" l="1"/>
  <c r="B9" i="12" s="1"/>
  <c r="S22" i="10"/>
  <c r="G16" i="6" s="1"/>
  <c r="D16" i="6"/>
  <c r="S22" i="13"/>
  <c r="G19" i="6" s="1"/>
  <c r="B14" i="12" l="1"/>
  <c r="B7" i="12" l="1"/>
  <c r="B6" i="12" l="1"/>
  <c r="B4" i="12" l="1"/>
  <c r="B5" i="12"/>
</calcChain>
</file>

<file path=xl/sharedStrings.xml><?xml version="1.0" encoding="utf-8"?>
<sst xmlns="http://schemas.openxmlformats.org/spreadsheetml/2006/main" count="431" uniqueCount="233">
  <si>
    <t>h</t>
  </si>
  <si>
    <t>H</t>
  </si>
  <si>
    <t>m</t>
  </si>
  <si>
    <t>GPa</t>
  </si>
  <si>
    <t>Linear</t>
  </si>
  <si>
    <t>.</t>
  </si>
  <si>
    <t>QCSM</t>
  </si>
  <si>
    <t>E</t>
  </si>
  <si>
    <t>No.</t>
  </si>
  <si>
    <t>File</t>
  </si>
  <si>
    <t>Sample</t>
  </si>
  <si>
    <t>X</t>
  </si>
  <si>
    <t>Y</t>
  </si>
  <si>
    <t>Z</t>
  </si>
  <si>
    <t>F</t>
  </si>
  <si>
    <t>dF</t>
  </si>
  <si>
    <t>dh</t>
  </si>
  <si>
    <t>dH</t>
  </si>
  <si>
    <t>dE</t>
  </si>
  <si>
    <t>Er</t>
  </si>
  <si>
    <t>dEr</t>
  </si>
  <si>
    <t>ns</t>
  </si>
  <si>
    <t>HM</t>
  </si>
  <si>
    <t>dHM</t>
  </si>
  <si>
    <t>HV</t>
  </si>
  <si>
    <t>dHV</t>
  </si>
  <si>
    <t>Creep</t>
  </si>
  <si>
    <t>CIT</t>
  </si>
  <si>
    <t>Wtot</t>
  </si>
  <si>
    <t>We</t>
  </si>
  <si>
    <t>NIT</t>
  </si>
  <si>
    <t>S</t>
  </si>
  <si>
    <t>dS</t>
  </si>
  <si>
    <t>hc</t>
  </si>
  <si>
    <t>dhc</t>
  </si>
  <si>
    <t>Ac</t>
  </si>
  <si>
    <t>dAc</t>
  </si>
  <si>
    <t>Rul/Rc</t>
  </si>
  <si>
    <t>±</t>
  </si>
  <si>
    <t>ΔE/E</t>
  </si>
  <si>
    <t>ΔH/H</t>
  </si>
  <si>
    <t>E*</t>
  </si>
  <si>
    <t>dE*</t>
  </si>
  <si>
    <t>HMs</t>
  </si>
  <si>
    <t>RIT</t>
  </si>
  <si>
    <t>Rpl</t>
  </si>
  <si>
    <t>Sf</t>
  </si>
  <si>
    <t>eps</t>
  </si>
  <si>
    <t>hs</t>
  </si>
  <si>
    <t>dhs</t>
  </si>
  <si>
    <t>hr</t>
  </si>
  <si>
    <t>h0</t>
  </si>
  <si>
    <t>h0f</t>
  </si>
  <si>
    <t>hi</t>
  </si>
  <si>
    <t>a</t>
  </si>
  <si>
    <t>ur</t>
  </si>
  <si>
    <t>Ap</t>
  </si>
  <si>
    <t>t rec</t>
  </si>
  <si>
    <t>Cs</t>
  </si>
  <si>
    <t>Ce</t>
  </si>
  <si>
    <t>C0</t>
  </si>
  <si>
    <t>C1</t>
  </si>
  <si>
    <t>dF/dt</t>
  </si>
  <si>
    <t>dh/dt</t>
  </si>
  <si>
    <t>de/dt</t>
  </si>
  <si>
    <t>n load</t>
  </si>
  <si>
    <t>n creep</t>
  </si>
  <si>
    <t>n unload</t>
  </si>
  <si>
    <t>n hold</t>
  </si>
  <si>
    <t>t load</t>
  </si>
  <si>
    <t>t creep</t>
  </si>
  <si>
    <t>t unload</t>
  </si>
  <si>
    <t>t hold</t>
  </si>
  <si>
    <t>Hf</t>
  </si>
  <si>
    <t>Ef</t>
  </si>
  <si>
    <t>Kommentar</t>
  </si>
  <si>
    <t>µm</t>
  </si>
  <si>
    <t>mN</t>
  </si>
  <si>
    <t>kp/mm²</t>
  </si>
  <si>
    <t>nm</t>
  </si>
  <si>
    <t>%</t>
  </si>
  <si>
    <t>nJ</t>
  </si>
  <si>
    <t>mN/µm</t>
  </si>
  <si>
    <t>µm²</t>
  </si>
  <si>
    <t>nm/s</t>
  </si>
  <si>
    <t>s</t>
  </si>
  <si>
    <t>1/s</t>
  </si>
  <si>
    <t>mN/s</t>
  </si>
  <si>
    <t>EIT_S</t>
  </si>
  <si>
    <t>-</t>
  </si>
  <si>
    <t>hIT</t>
  </si>
  <si>
    <t>Sigmoid</t>
  </si>
  <si>
    <t>Min/Max hIT</t>
  </si>
  <si>
    <t>Sigmoid:</t>
  </si>
  <si>
    <t>Parameter1</t>
  </si>
  <si>
    <t>dParameter1</t>
  </si>
  <si>
    <t>Linear:</t>
  </si>
  <si>
    <t>Chargenummer</t>
  </si>
  <si>
    <t>Prüfkörper</t>
  </si>
  <si>
    <t>Oberflächenbehandlung</t>
  </si>
  <si>
    <t>Eindringmodul Sigmoid /GPa</t>
  </si>
  <si>
    <t>Fehler Eindringmodul Sigmoid /GPa</t>
  </si>
  <si>
    <t>Eindringmodul Linear /GPa</t>
  </si>
  <si>
    <t>Fehler Eindringmodul Linear /GPa</t>
  </si>
  <si>
    <t>Eindringhärte /GPa</t>
  </si>
  <si>
    <t>Fehler Eindringhärte /GPa</t>
  </si>
  <si>
    <t>Charge</t>
  </si>
  <si>
    <t>Schichtdicke</t>
  </si>
  <si>
    <t>Δd/d</t>
  </si>
  <si>
    <t>Fehler Schichtdicke</t>
  </si>
  <si>
    <t>Methode</t>
  </si>
  <si>
    <t>Anzahl Einzelmessungen</t>
  </si>
  <si>
    <t>Sigmoider Anpassungsfaktor</t>
  </si>
  <si>
    <t>Fehler Sigmoider Anpassungsfaktor</t>
  </si>
  <si>
    <t>Protokollversion</t>
  </si>
  <si>
    <r>
      <t xml:space="preserve">h / </t>
    </r>
    <r>
      <rPr>
        <sz val="11"/>
        <color theme="1"/>
        <rFont val="Calibri"/>
        <family val="2"/>
      </rPr>
      <t>µm</t>
    </r>
  </si>
  <si>
    <t>F / mN</t>
  </si>
  <si>
    <t>Rückwärtsdiff.-quot.</t>
  </si>
  <si>
    <t>NIT (ausgegeben) / %</t>
  </si>
  <si>
    <t>NIT (berechnet) / %</t>
  </si>
  <si>
    <t>Wtot / nJ</t>
  </si>
  <si>
    <t>Trapezregel</t>
  </si>
  <si>
    <t>Vorfaktor</t>
  </si>
  <si>
    <t>obere Grenze</t>
  </si>
  <si>
    <t>untere Grenze</t>
  </si>
  <si>
    <t>We / nJ</t>
  </si>
  <si>
    <t>Av.</t>
  </si>
  <si>
    <t>Pos</t>
  </si>
  <si>
    <t>t</t>
  </si>
  <si>
    <t>dt</t>
  </si>
  <si>
    <t>Cycle N</t>
  </si>
  <si>
    <t>dTdrift</t>
  </si>
  <si>
    <t>dZero</t>
  </si>
  <si>
    <t>Cf</t>
  </si>
  <si>
    <t>hf</t>
  </si>
  <si>
    <t>dHMs</t>
  </si>
  <si>
    <t>HVe</t>
  </si>
  <si>
    <t>dHVe</t>
  </si>
  <si>
    <t>da</t>
  </si>
  <si>
    <t>dAp</t>
  </si>
  <si>
    <t>Wp</t>
  </si>
  <si>
    <t>Yield</t>
  </si>
  <si>
    <t>dHf</t>
  </si>
  <si>
    <t>dEf</t>
  </si>
  <si>
    <t>L1</t>
  </si>
  <si>
    <t>L2</t>
  </si>
  <si>
    <t>Pile-up</t>
  </si>
  <si>
    <t>E´</t>
  </si>
  <si>
    <t>dE´</t>
  </si>
  <si>
    <t>E´´</t>
  </si>
  <si>
    <t>dE´´</t>
  </si>
  <si>
    <t>Phi</t>
  </si>
  <si>
    <t>dPhi</t>
  </si>
  <si>
    <t>HK</t>
  </si>
  <si>
    <t>dHK</t>
  </si>
  <si>
    <t>nm/mN</t>
  </si>
  <si>
    <t>°</t>
  </si>
  <si>
    <t>Verlauf Fit ColumnId.EIT</t>
  </si>
  <si>
    <t>dEIT</t>
  </si>
  <si>
    <t>dHIT</t>
  </si>
  <si>
    <t>InspectorX 5</t>
  </si>
  <si>
    <t>Information about measurement methodology</t>
  </si>
  <si>
    <t>Unless otherwise stated, the indentation hardness is given in GPa. The calculation is performed according to ISO 14577 and a modified Oliver &amp; Pharr method [W. C. Oliver, G. M. Pharr, J. Mater. Res. 7 (1992) 1564-1583].</t>
  </si>
  <si>
    <t>Hardness</t>
  </si>
  <si>
    <t>E-Modulus</t>
  </si>
  <si>
    <t>The Young's modulus is determined according to a modified Oliver &amp; Pharr method using the contact area calculated from the contact depth. Literature values are assumed for the Poisson's ratio. The elastic constants used for the diamond indenter were: E = 1140 GPa, ѵ = 0.07. The contact depth is the depth at which the indenter loses contact with the sample surface. It is the difference between the maximum indentation depth and the elastic surface deformation above the point of contact.</t>
  </si>
  <si>
    <t>The measurements were carried out with the Quasi Continuous Stiffness Measurement (QCSM) module from ASMEC. In the QCSM module, the normal force is kept constant at certain steps during the indentation process for a period of around 3 s  and a sinusoidal oscillation is superimposed during this time. From the amplitude and the phase shift of the oscillations, hardness and modulus of elasticity can then be determined as a function of depth at one and the same specimen location.</t>
  </si>
  <si>
    <t>For the measurement results, several individual measurements per sample were performed and averaged. Measurements that particularly deviated from the mean were excluded from the averaging. By averaging, a statistical error can be given, which is represented by the error bars in the figures.</t>
  </si>
  <si>
    <t>A calibrated berkovich indenter was used for the measurements. The calibration of the area function is checked daily on a reference sample. For this, we measure the Young's modulus of quartz, which has a constant of 72 GPa at a Poisson's ratio of 0.17.</t>
  </si>
  <si>
    <t>Measurement area</t>
  </si>
  <si>
    <t>Coating thickness (ta-C)</t>
  </si>
  <si>
    <t>E-Modulus (Coating)</t>
  </si>
  <si>
    <t>Fitarea</t>
  </si>
  <si>
    <t>from</t>
  </si>
  <si>
    <t>to</t>
  </si>
  <si>
    <t>Fit area</t>
  </si>
  <si>
    <t>Hardness (Coating)</t>
  </si>
  <si>
    <t>E (Fit-selection)</t>
  </si>
  <si>
    <t>Constant</t>
  </si>
  <si>
    <t>Offset adjustment</t>
  </si>
  <si>
    <t>Layer thickness factor empirisch</t>
  </si>
  <si>
    <t>Uncertainty factor empirical</t>
  </si>
  <si>
    <t>Layer thickness calculated</t>
  </si>
  <si>
    <t>Uncertainty thickness calculated</t>
  </si>
  <si>
    <t>Calculation</t>
  </si>
  <si>
    <t xml:space="preserve">The Young's modulus and hardness of the coating are influenced by the substrate and the roundness of the tip. </t>
  </si>
  <si>
    <t>In the case of the Young's modulus, the substrate influence is present throughout the entire measuring range. Therefore, if possible, an extrapolation of the depth-dependent Young's modulus curve to zero indentation depth is performed.</t>
  </si>
  <si>
    <t>The hardness values are influenced by the initial elastic contact at indentation depths below 20% of the tip radius. Elastic and plastic contact overlap, which usually leads to lower hardness even for homogeneous materials. The substrate influence starts at an approximate depth of 10% of the layer thickness (10% rule).</t>
  </si>
  <si>
    <t>Fig. 1: Measuring range for determining the hardness of a coating</t>
  </si>
  <si>
    <t>(Source: ASMEC measurement report)</t>
  </si>
  <si>
    <r>
      <t xml:space="preserve">Date of measurement </t>
    </r>
    <r>
      <rPr>
        <sz val="11"/>
        <color theme="1" tint="0.499984740745262"/>
        <rFont val="Calibri"/>
        <family val="2"/>
        <scheme val="minor"/>
      </rPr>
      <t>/</t>
    </r>
    <r>
      <rPr>
        <sz val="11"/>
        <color theme="1"/>
        <rFont val="Calibri"/>
        <family val="2"/>
        <scheme val="minor"/>
      </rPr>
      <t xml:space="preserve"> </t>
    </r>
    <r>
      <rPr>
        <sz val="9"/>
        <color theme="1" tint="0.499984740745262"/>
        <rFont val="Calibri"/>
        <family val="2"/>
        <scheme val="minor"/>
      </rPr>
      <t>Datum des Versuchs</t>
    </r>
  </si>
  <si>
    <r>
      <t xml:space="preserve">Calibration </t>
    </r>
    <r>
      <rPr>
        <sz val="11"/>
        <color theme="1" tint="0.499984740745262"/>
        <rFont val="Calibri"/>
        <family val="2"/>
        <scheme val="minor"/>
      </rPr>
      <t>/</t>
    </r>
    <r>
      <rPr>
        <sz val="11"/>
        <color theme="1"/>
        <rFont val="Calibri"/>
        <family val="2"/>
        <scheme val="minor"/>
      </rPr>
      <t xml:space="preserve"> </t>
    </r>
    <r>
      <rPr>
        <sz val="9"/>
        <color theme="1" tint="0.499984740745262"/>
        <rFont val="Calibri"/>
        <family val="2"/>
        <scheme val="minor"/>
      </rPr>
      <t>Kalibrierung</t>
    </r>
  </si>
  <si>
    <r>
      <t>Measurement method</t>
    </r>
    <r>
      <rPr>
        <sz val="11"/>
        <color theme="1" tint="0.499984740745262"/>
        <rFont val="Calibri"/>
        <family val="2"/>
        <scheme val="minor"/>
      </rPr>
      <t xml:space="preserve"> / </t>
    </r>
    <r>
      <rPr>
        <sz val="9"/>
        <color theme="1" tint="0.499984740745262"/>
        <rFont val="Calibri"/>
        <family val="2"/>
        <scheme val="minor"/>
      </rPr>
      <t>Messmethode</t>
    </r>
  </si>
  <si>
    <r>
      <t xml:space="preserve">Maximum normal force/mN
</t>
    </r>
    <r>
      <rPr>
        <sz val="9"/>
        <color theme="1" tint="0.499984740745262"/>
        <rFont val="Calibri"/>
        <family val="2"/>
        <scheme val="minor"/>
      </rPr>
      <t>Maximale Normalkraft/mN</t>
    </r>
  </si>
  <si>
    <t>V015</t>
  </si>
  <si>
    <r>
      <t xml:space="preserve">Amount of measurement points
</t>
    </r>
    <r>
      <rPr>
        <sz val="9"/>
        <color theme="1" tint="0.499984740745262"/>
        <rFont val="Calibri"/>
        <family val="2"/>
        <scheme val="minor"/>
      </rPr>
      <t>Anzahl Messpunkte</t>
    </r>
  </si>
  <si>
    <r>
      <t>Poisson's ratio</t>
    </r>
    <r>
      <rPr>
        <sz val="11"/>
        <color theme="1" tint="0.499984740745262"/>
        <rFont val="Calibri"/>
        <family val="2"/>
        <scheme val="minor"/>
      </rPr>
      <t xml:space="preserve"> / </t>
    </r>
    <r>
      <rPr>
        <sz val="9"/>
        <color theme="1" tint="0.499984740745262"/>
        <rFont val="Calibri"/>
        <family val="2"/>
        <scheme val="minor"/>
      </rPr>
      <t>Querkontraktionszahl</t>
    </r>
  </si>
  <si>
    <r>
      <t xml:space="preserve">Holder (+Position) </t>
    </r>
    <r>
      <rPr>
        <sz val="11"/>
        <color theme="1" tint="0.499984740745262"/>
        <rFont val="Calibri"/>
        <family val="2"/>
        <scheme val="minor"/>
      </rPr>
      <t xml:space="preserve">/ </t>
    </r>
    <r>
      <rPr>
        <sz val="9"/>
        <color theme="1" tint="0.499984740745262"/>
        <rFont val="Calibri"/>
        <family val="2"/>
        <scheme val="minor"/>
      </rPr>
      <t>Halter (+Position)</t>
    </r>
  </si>
  <si>
    <r>
      <t xml:space="preserve">Specimen ID
</t>
    </r>
    <r>
      <rPr>
        <sz val="9"/>
        <color theme="1" tint="0.499984740745262"/>
        <rFont val="Calibri"/>
        <family val="2"/>
        <scheme val="minor"/>
      </rPr>
      <t>Prüfkörper ID</t>
    </r>
  </si>
  <si>
    <r>
      <t>Chargenumber</t>
    </r>
    <r>
      <rPr>
        <b/>
        <sz val="11"/>
        <color theme="1"/>
        <rFont val="Calibri"/>
        <family val="2"/>
        <scheme val="minor"/>
      </rPr>
      <t xml:space="preserve"> </t>
    </r>
    <r>
      <rPr>
        <b/>
        <sz val="11"/>
        <color theme="1" tint="0.499984740745262"/>
        <rFont val="Calibri"/>
        <family val="2"/>
        <scheme val="minor"/>
      </rPr>
      <t>/</t>
    </r>
    <r>
      <rPr>
        <b/>
        <sz val="16"/>
        <color theme="1"/>
        <rFont val="Calibri"/>
        <family val="2"/>
        <scheme val="minor"/>
      </rPr>
      <t xml:space="preserve"> </t>
    </r>
    <r>
      <rPr>
        <b/>
        <sz val="10"/>
        <color theme="1" tint="0.499984740745262"/>
        <rFont val="Calibri"/>
        <family val="2"/>
        <scheme val="minor"/>
      </rPr>
      <t>Chargennummer:</t>
    </r>
  </si>
  <si>
    <r>
      <t xml:space="preserve">QCSM results </t>
    </r>
    <r>
      <rPr>
        <b/>
        <sz val="12"/>
        <color theme="1" tint="0.499984740745262"/>
        <rFont val="Calibri"/>
        <family val="2"/>
        <scheme val="minor"/>
      </rPr>
      <t>/ QCSM Ergebnisse</t>
    </r>
  </si>
  <si>
    <r>
      <t xml:space="preserve">(assumed </t>
    </r>
    <r>
      <rPr>
        <sz val="10"/>
        <color theme="1" tint="0.499984740745262"/>
        <rFont val="Calibri"/>
        <family val="2"/>
        <scheme val="minor"/>
      </rPr>
      <t>/ angenommen</t>
    </r>
    <r>
      <rPr>
        <sz val="11"/>
        <color theme="1"/>
        <rFont val="Calibri"/>
        <family val="2"/>
        <scheme val="minor"/>
      </rPr>
      <t>)</t>
    </r>
  </si>
  <si>
    <r>
      <t>Measurement</t>
    </r>
    <r>
      <rPr>
        <b/>
        <sz val="12"/>
        <color theme="1" tint="0.499984740745262"/>
        <rFont val="Calibri"/>
        <family val="2"/>
        <scheme val="minor"/>
      </rPr>
      <t xml:space="preserve"> / Versuch</t>
    </r>
  </si>
  <si>
    <r>
      <t xml:space="preserve">Specimen </t>
    </r>
    <r>
      <rPr>
        <b/>
        <sz val="12"/>
        <color theme="1" tint="0.499984740745262"/>
        <rFont val="Calibri"/>
        <family val="2"/>
        <scheme val="minor"/>
      </rPr>
      <t>/ Probe</t>
    </r>
  </si>
  <si>
    <r>
      <t>Version of protocol</t>
    </r>
    <r>
      <rPr>
        <sz val="8"/>
        <color theme="1" tint="0.499984740745262"/>
        <rFont val="Calibri"/>
        <family val="2"/>
        <scheme val="minor"/>
      </rPr>
      <t xml:space="preserve"> / Protokollversion</t>
    </r>
  </si>
  <si>
    <r>
      <t xml:space="preserve">Measurement program </t>
    </r>
    <r>
      <rPr>
        <sz val="8"/>
        <color theme="1" tint="0.499984740745262"/>
        <rFont val="Calibri"/>
        <family val="2"/>
        <scheme val="minor"/>
      </rPr>
      <t>/ Messprogramm</t>
    </r>
  </si>
  <si>
    <r>
      <t xml:space="preserve">Fit unloading curve according to O&amp;P
</t>
    </r>
    <r>
      <rPr>
        <sz val="9"/>
        <color theme="1" tint="0.499984740745262"/>
        <rFont val="Calibri"/>
        <family val="2"/>
        <scheme val="minor"/>
      </rPr>
      <t>Fit Entlastungskurve nach O&amp;P</t>
    </r>
  </si>
  <si>
    <r>
      <t xml:space="preserve">from </t>
    </r>
    <r>
      <rPr>
        <sz val="9"/>
        <color theme="1" tint="0.499984740745262"/>
        <rFont val="Calibri"/>
        <family val="2"/>
        <scheme val="minor"/>
      </rPr>
      <t>/ von</t>
    </r>
    <r>
      <rPr>
        <sz val="11"/>
        <color theme="1"/>
        <rFont val="Calibri"/>
        <family val="2"/>
        <scheme val="minor"/>
      </rPr>
      <t xml:space="preserve"> / %</t>
    </r>
  </si>
  <si>
    <r>
      <t xml:space="preserve">to </t>
    </r>
    <r>
      <rPr>
        <sz val="9"/>
        <color theme="1" tint="0.499984740745262"/>
        <rFont val="Calibri"/>
        <family val="2"/>
        <scheme val="minor"/>
      </rPr>
      <t>/ bis</t>
    </r>
    <r>
      <rPr>
        <sz val="11"/>
        <color theme="1"/>
        <rFont val="Calibri"/>
        <family val="2"/>
        <scheme val="minor"/>
      </rPr>
      <t xml:space="preserve"> / %</t>
    </r>
  </si>
  <si>
    <r>
      <t xml:space="preserve">Indentation modulus of the coating / Gpa
</t>
    </r>
    <r>
      <rPr>
        <sz val="9"/>
        <color theme="1" tint="0.499984740745262"/>
        <rFont val="Calibri"/>
        <family val="2"/>
        <scheme val="minor"/>
      </rPr>
      <t>Eindringmodul der Schicht / Gpa</t>
    </r>
  </si>
  <si>
    <r>
      <t xml:space="preserve">Indentation hardness of the coating / Gpa
</t>
    </r>
    <r>
      <rPr>
        <sz val="9"/>
        <color theme="1" tint="0.499984740745262"/>
        <rFont val="Calibri"/>
        <family val="2"/>
        <scheme val="minor"/>
      </rPr>
      <t>Eindringhärte der Schicht / Gpa</t>
    </r>
  </si>
  <si>
    <r>
      <t xml:space="preserve">Surface </t>
    </r>
    <r>
      <rPr>
        <sz val="11"/>
        <color theme="1" tint="0.499984740745262"/>
        <rFont val="Calibri"/>
        <family val="2"/>
        <scheme val="minor"/>
      </rPr>
      <t xml:space="preserve">/ </t>
    </r>
    <r>
      <rPr>
        <sz val="9"/>
        <color theme="1" tint="0.499984740745262"/>
        <rFont val="Calibri"/>
        <family val="2"/>
        <scheme val="minor"/>
      </rPr>
      <t>Oberfläche</t>
    </r>
  </si>
  <si>
    <r>
      <t>Indenter</t>
    </r>
    <r>
      <rPr>
        <sz val="9"/>
        <color theme="1" tint="0.499984740745262"/>
        <rFont val="Calibri"/>
        <family val="2"/>
        <scheme val="minor"/>
      </rPr>
      <t xml:space="preserve"> / Indenter</t>
    </r>
  </si>
  <si>
    <r>
      <t xml:space="preserve">Operator </t>
    </r>
    <r>
      <rPr>
        <sz val="9"/>
        <color theme="1" tint="0.499984740745262"/>
        <rFont val="Calibri"/>
        <family val="2"/>
        <scheme val="minor"/>
      </rPr>
      <t>/ Operator</t>
    </r>
  </si>
  <si>
    <r>
      <t xml:space="preserve">Indentation modulus of the coating acc. to 
norm / Gpa
</t>
    </r>
    <r>
      <rPr>
        <sz val="9"/>
        <color theme="1" tint="0.499984740745262"/>
        <rFont val="Calibri"/>
        <family val="2"/>
        <scheme val="minor"/>
      </rPr>
      <t>Eindringmodul der Schicht lt. Norm / Gpa</t>
    </r>
  </si>
  <si>
    <r>
      <rPr>
        <sz val="10"/>
        <color theme="1"/>
        <rFont val="Calibri"/>
        <family val="2"/>
        <scheme val="minor"/>
      </rPr>
      <t>(unsuitable evaluation methodology for hard coatings)</t>
    </r>
    <r>
      <rPr>
        <sz val="11"/>
        <color theme="1"/>
        <rFont val="Calibri"/>
        <family val="2"/>
        <scheme val="minor"/>
      </rPr>
      <t xml:space="preserve">
</t>
    </r>
    <r>
      <rPr>
        <sz val="8"/>
        <color theme="1" tint="0.499984740745262"/>
        <rFont val="Calibri"/>
        <family val="2"/>
        <scheme val="minor"/>
      </rPr>
      <t>(ungeeignete Auswertemethode für harte Schichten)</t>
    </r>
  </si>
  <si>
    <t>Datum_Messung</t>
  </si>
  <si>
    <t>--&gt; Die Schlagworte "nicht vertrauenswürdig" und "Gradient" sollten bei Bedarf verwendet werden. Diese Worte werden von der Datenbank gesondert verarbeitet.</t>
  </si>
  <si>
    <t xml:space="preserve"> </t>
  </si>
  <si>
    <t>Kalibrierung</t>
  </si>
  <si>
    <t>Untere Grenze</t>
  </si>
  <si>
    <t>Obere Grenze</t>
  </si>
  <si>
    <t>Härte:</t>
  </si>
  <si>
    <t>Verlauf Fit ColumnId.HIT</t>
  </si>
  <si>
    <t>241029P1_PF1_B9c_2000mN.AVR</t>
  </si>
  <si>
    <t>241029P1_PF1</t>
  </si>
  <si>
    <t>241029P1</t>
  </si>
  <si>
    <t>PF1</t>
  </si>
  <si>
    <t>B9c_2025-02-21_500mN</t>
  </si>
  <si>
    <t>Skorloff</t>
  </si>
  <si>
    <t>B9c</t>
  </si>
  <si>
    <t>lapped</t>
  </si>
  <si>
    <t>5er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</si>
</sst>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
    <numFmt numFmtId="166" formatCode="0.0%"/>
  </numFmts>
  <fonts count="20" x14ac:knownFonts="1">
    <font>
      <sz val="11"/>
      <color theme="1"/>
      <name val="Calibri"/>
      <family val="2"/>
      <scheme val="minor"/>
    </font>
    <font>
      <b/>
      <sz val="12"/>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0"/>
      <name val="Arial"/>
      <family val="2"/>
    </font>
    <font>
      <sz val="12"/>
      <color theme="1"/>
      <name val="Calibri"/>
      <family val="2"/>
      <scheme val="minor"/>
    </font>
    <font>
      <b/>
      <sz val="14"/>
      <color theme="1"/>
      <name val="Calibri"/>
      <family val="2"/>
      <scheme val="minor"/>
    </font>
    <font>
      <sz val="9"/>
      <color theme="1"/>
      <name val="Calibri"/>
      <family val="2"/>
      <scheme val="minor"/>
    </font>
    <font>
      <sz val="11"/>
      <color theme="1"/>
      <name val="Calibri"/>
      <family val="2"/>
    </font>
    <font>
      <sz val="11"/>
      <color rgb="FF9C0006"/>
      <name val="Calibri"/>
      <family val="2"/>
      <scheme val="minor"/>
    </font>
    <font>
      <sz val="10"/>
      <color theme="1"/>
      <name val="Calibri"/>
      <family val="2"/>
      <scheme val="minor"/>
    </font>
    <font>
      <sz val="10"/>
      <color theme="1" tint="0.499984740745262"/>
      <name val="Calibri"/>
      <family val="2"/>
      <scheme val="minor"/>
    </font>
    <font>
      <sz val="9"/>
      <color theme="1" tint="0.499984740745262"/>
      <name val="Calibri"/>
      <family val="2"/>
      <scheme val="minor"/>
    </font>
    <font>
      <sz val="11"/>
      <color theme="1" tint="0.499984740745262"/>
      <name val="Calibri"/>
      <family val="2"/>
      <scheme val="minor"/>
    </font>
    <font>
      <b/>
      <sz val="12"/>
      <color theme="1" tint="0.499984740745262"/>
      <name val="Calibri"/>
      <family val="2"/>
      <scheme val="minor"/>
    </font>
    <font>
      <b/>
      <sz val="11"/>
      <color theme="1" tint="0.499984740745262"/>
      <name val="Calibri"/>
      <family val="2"/>
      <scheme val="minor"/>
    </font>
    <font>
      <b/>
      <sz val="10"/>
      <color theme="1" tint="0.499984740745262"/>
      <name val="Calibri"/>
      <family val="2"/>
      <scheme val="minor"/>
    </font>
    <font>
      <sz val="8"/>
      <color theme="1" tint="0.499984740745262"/>
      <name val="Calibri"/>
      <family val="2"/>
      <scheme val="minor"/>
    </font>
    <font>
      <sz val="11"/>
      <color theme="0" tint="-0.499984740745262"/>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
      <patternFill patternType="solid">
        <fgColor theme="6" tint="0.59996337778862885"/>
        <bgColor indexed="64"/>
      </patternFill>
    </fill>
    <fill>
      <patternFill patternType="solid">
        <fgColor rgb="FFFFC7CE"/>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5" fillId="0" borderId="0"/>
    <xf numFmtId="0" fontId="10" fillId="7" borderId="0" applyNumberFormat="0" applyBorder="0" applyAlignment="0" applyProtection="0"/>
  </cellStyleXfs>
  <cellXfs count="139">
    <xf numFmtId="0" fontId="0" fillId="0" borderId="0" xfId="0"/>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7" xfId="0" applyBorder="1"/>
    <xf numFmtId="0" fontId="0" fillId="0" borderId="8" xfId="0" applyBorder="1"/>
    <xf numFmtId="0" fontId="0" fillId="0" borderId="6" xfId="0" applyBorder="1"/>
    <xf numFmtId="0" fontId="1" fillId="0" borderId="8" xfId="0" applyFont="1" applyBorder="1"/>
    <xf numFmtId="0" fontId="2" fillId="0" borderId="0" xfId="0" applyFont="1"/>
    <xf numFmtId="0" fontId="4" fillId="0" borderId="0" xfId="0" applyFont="1" applyFill="1" applyBorder="1" applyAlignment="1">
      <alignment horizontal="center"/>
    </xf>
    <xf numFmtId="0" fontId="0" fillId="0" borderId="0" xfId="0" applyFill="1"/>
    <xf numFmtId="0" fontId="0" fillId="0" borderId="0" xfId="0" applyFill="1" applyBorder="1" applyAlignment="1"/>
    <xf numFmtId="0" fontId="0" fillId="0" borderId="0" xfId="0" applyFont="1" applyFill="1" applyBorder="1" applyAlignment="1"/>
    <xf numFmtId="0" fontId="5" fillId="0" borderId="0" xfId="1" applyFont="1" applyFill="1" applyBorder="1" applyAlignment="1">
      <alignment horizontal="center"/>
    </xf>
    <xf numFmtId="0" fontId="0" fillId="0" borderId="0" xfId="0" applyFill="1" applyBorder="1" applyAlignment="1">
      <alignment horizontal="center"/>
    </xf>
    <xf numFmtId="0" fontId="3" fillId="0" borderId="0" xfId="0" applyFont="1" applyBorder="1"/>
    <xf numFmtId="0" fontId="2" fillId="0" borderId="1" xfId="0" applyFont="1" applyBorder="1"/>
    <xf numFmtId="0" fontId="2" fillId="0" borderId="4" xfId="0" applyFont="1" applyBorder="1"/>
    <xf numFmtId="0" fontId="0" fillId="0" borderId="0" xfId="0" applyBorder="1" applyAlignment="1">
      <alignment horizontal="right"/>
    </xf>
    <xf numFmtId="0" fontId="1" fillId="0" borderId="5" xfId="0" applyFont="1" applyBorder="1"/>
    <xf numFmtId="0" fontId="1" fillId="0" borderId="6" xfId="0" applyFont="1" applyBorder="1" applyAlignment="1">
      <alignment horizontal="right"/>
    </xf>
    <xf numFmtId="0" fontId="4" fillId="0" borderId="0" xfId="0" applyFont="1"/>
    <xf numFmtId="0" fontId="0" fillId="0" borderId="0" xfId="0" applyAlignment="1">
      <alignment vertical="top" wrapText="1"/>
    </xf>
    <xf numFmtId="0" fontId="2" fillId="0" borderId="6" xfId="0" applyFont="1" applyBorder="1" applyAlignment="1">
      <alignment horizontal="right"/>
    </xf>
    <xf numFmtId="0" fontId="0" fillId="0" borderId="13" xfId="0" applyBorder="1"/>
    <xf numFmtId="0" fontId="0" fillId="0" borderId="15" xfId="0" applyBorder="1"/>
    <xf numFmtId="0" fontId="6" fillId="0" borderId="0" xfId="0" applyFont="1"/>
    <xf numFmtId="14" fontId="0" fillId="0" borderId="0" xfId="0" applyNumberFormat="1" applyFill="1" applyBorder="1" applyAlignment="1">
      <alignment horizontal="center"/>
    </xf>
    <xf numFmtId="164" fontId="0" fillId="0" borderId="0" xfId="0" applyNumberFormat="1" applyBorder="1" applyAlignment="1">
      <alignment horizontal="center"/>
    </xf>
    <xf numFmtId="164" fontId="0" fillId="0" borderId="0" xfId="0" applyNumberFormat="1" applyBorder="1" applyAlignment="1">
      <alignment horizontal="right"/>
    </xf>
    <xf numFmtId="0" fontId="0" fillId="0" borderId="0" xfId="0" applyAlignment="1">
      <alignment wrapText="1"/>
    </xf>
    <xf numFmtId="0" fontId="0" fillId="0" borderId="0" xfId="0" applyAlignment="1">
      <alignment vertical="top"/>
    </xf>
    <xf numFmtId="0" fontId="7" fillId="0" borderId="1" xfId="0" applyFont="1" applyBorder="1"/>
    <xf numFmtId="0" fontId="7" fillId="0" borderId="4" xfId="0" applyFont="1" applyBorder="1"/>
    <xf numFmtId="0" fontId="0" fillId="0" borderId="4" xfId="0" applyBorder="1" applyAlignment="1">
      <alignment vertical="top" wrapText="1"/>
    </xf>
    <xf numFmtId="0" fontId="0" fillId="0" borderId="0" xfId="0" applyBorder="1" applyAlignment="1">
      <alignment vertical="top" wrapText="1"/>
    </xf>
    <xf numFmtId="0" fontId="0" fillId="0" borderId="5" xfId="0" applyBorder="1" applyAlignment="1">
      <alignment vertical="top" wrapText="1"/>
    </xf>
    <xf numFmtId="0" fontId="0" fillId="0" borderId="4" xfId="0" applyBorder="1" applyAlignment="1">
      <alignment horizontal="left" vertical="top" wrapText="1"/>
    </xf>
    <xf numFmtId="0" fontId="0" fillId="0" borderId="0" xfId="0" applyBorder="1" applyAlignment="1">
      <alignment horizontal="left" vertical="top" wrapText="1"/>
    </xf>
    <xf numFmtId="0" fontId="0" fillId="0" borderId="5" xfId="0" applyBorder="1" applyAlignment="1">
      <alignment horizontal="left" vertical="top" wrapText="1"/>
    </xf>
    <xf numFmtId="0" fontId="6" fillId="0" borderId="0" xfId="0" applyFont="1" applyAlignment="1">
      <alignment horizontal="right"/>
    </xf>
    <xf numFmtId="0" fontId="0" fillId="0" borderId="6" xfId="0" applyNumberFormat="1" applyBorder="1" applyAlignment="1">
      <alignment horizontal="right"/>
    </xf>
    <xf numFmtId="0" fontId="0" fillId="0" borderId="8" xfId="0" applyNumberFormat="1" applyBorder="1" applyAlignment="1">
      <alignment horizontal="right"/>
    </xf>
    <xf numFmtId="0" fontId="0" fillId="0" borderId="7" xfId="0" applyNumberFormat="1" applyBorder="1" applyAlignment="1">
      <alignment horizontal="right"/>
    </xf>
    <xf numFmtId="0" fontId="2" fillId="0" borderId="14" xfId="0" applyFont="1" applyBorder="1"/>
    <xf numFmtId="0" fontId="0" fillId="0" borderId="6" xfId="0" applyNumberFormat="1" applyBorder="1" applyAlignment="1">
      <alignment horizontal="right"/>
    </xf>
    <xf numFmtId="0" fontId="0" fillId="0" borderId="8" xfId="0" applyNumberFormat="1" applyBorder="1" applyAlignment="1">
      <alignment horizontal="right"/>
    </xf>
    <xf numFmtId="0" fontId="0" fillId="0" borderId="7" xfId="0" applyNumberFormat="1" applyBorder="1" applyAlignment="1">
      <alignment horizontal="right"/>
    </xf>
    <xf numFmtId="0" fontId="0" fillId="0" borderId="6" xfId="0" applyNumberFormat="1" applyBorder="1" applyAlignment="1">
      <alignment horizontal="right"/>
    </xf>
    <xf numFmtId="0" fontId="0" fillId="0" borderId="8" xfId="0" applyNumberFormat="1" applyBorder="1" applyAlignment="1">
      <alignment horizontal="right"/>
    </xf>
    <xf numFmtId="0" fontId="0" fillId="0" borderId="7" xfId="0" applyNumberFormat="1" applyBorder="1" applyAlignment="1">
      <alignment horizontal="right"/>
    </xf>
    <xf numFmtId="0" fontId="0" fillId="0" borderId="0" xfId="0" applyFont="1"/>
    <xf numFmtId="0" fontId="4" fillId="0" borderId="0" xfId="0" applyFont="1" applyFill="1" applyBorder="1" applyAlignment="1">
      <alignment horizontal="left"/>
    </xf>
    <xf numFmtId="2" fontId="0" fillId="0" borderId="0" xfId="0" applyNumberFormat="1"/>
    <xf numFmtId="0" fontId="0" fillId="0" borderId="1" xfId="0" applyBorder="1"/>
    <xf numFmtId="0" fontId="0" fillId="5" borderId="11" xfId="0" applyFill="1" applyBorder="1" applyAlignment="1"/>
    <xf numFmtId="0" fontId="0" fillId="0" borderId="0" xfId="0" applyBorder="1" applyAlignment="1">
      <alignment horizontal="center"/>
    </xf>
    <xf numFmtId="0" fontId="10" fillId="7" borderId="11" xfId="2" applyBorder="1"/>
    <xf numFmtId="0" fontId="0" fillId="2" borderId="11" xfId="0" applyFill="1" applyBorder="1" applyAlignment="1">
      <alignment horizontal="left" wrapText="1"/>
    </xf>
    <xf numFmtId="0" fontId="0" fillId="2" borderId="11" xfId="0" applyFill="1" applyBorder="1" applyAlignment="1">
      <alignment horizontal="center" vertical="center"/>
    </xf>
    <xf numFmtId="0" fontId="8" fillId="4" borderId="0" xfId="0" applyFont="1" applyFill="1" applyBorder="1" applyAlignment="1">
      <alignment horizontal="right" vertical="center"/>
    </xf>
    <xf numFmtId="0" fontId="8" fillId="4" borderId="0" xfId="0" applyFont="1" applyFill="1" applyBorder="1" applyAlignment="1">
      <alignment horizontal="left" vertical="center"/>
    </xf>
    <xf numFmtId="0" fontId="0" fillId="5" borderId="11" xfId="0" applyFill="1" applyBorder="1" applyAlignment="1">
      <alignment vertical="center" wrapText="1"/>
    </xf>
    <xf numFmtId="164" fontId="0" fillId="0" borderId="0" xfId="0" applyNumberFormat="1" applyBorder="1" applyAlignment="1">
      <alignment horizontal="center" vertical="center"/>
    </xf>
    <xf numFmtId="0" fontId="0" fillId="0" borderId="0" xfId="0" applyBorder="1" applyAlignment="1">
      <alignment horizontal="center" vertical="center"/>
    </xf>
    <xf numFmtId="0" fontId="12" fillId="0" borderId="0" xfId="0" applyFont="1"/>
    <xf numFmtId="0" fontId="0" fillId="2" borderId="11" xfId="0" applyFill="1" applyBorder="1" applyAlignment="1">
      <alignment horizontal="left" vertical="center" wrapText="1"/>
    </xf>
    <xf numFmtId="0" fontId="0" fillId="2" borderId="11" xfId="0" applyFill="1" applyBorder="1" applyAlignment="1">
      <alignment horizontal="left" vertical="center"/>
    </xf>
    <xf numFmtId="0" fontId="0" fillId="2" borderId="9" xfId="0" applyFill="1" applyBorder="1" applyAlignment="1">
      <alignment horizontal="left" wrapText="1"/>
    </xf>
    <xf numFmtId="0" fontId="0" fillId="0" borderId="0" xfId="0" applyAlignment="1">
      <alignment horizontal="left" wrapText="1"/>
    </xf>
    <xf numFmtId="0" fontId="0" fillId="2" borderId="9" xfId="0" applyFill="1" applyBorder="1" applyAlignment="1">
      <alignment horizontal="left" vertical="center" wrapText="1"/>
    </xf>
    <xf numFmtId="1" fontId="1" fillId="3" borderId="9" xfId="0" applyNumberFormat="1" applyFont="1" applyFill="1" applyBorder="1" applyAlignment="1">
      <alignment horizontal="right" vertical="center"/>
    </xf>
    <xf numFmtId="2" fontId="1" fillId="3" borderId="10" xfId="0" applyNumberFormat="1" applyFont="1" applyFill="1" applyBorder="1" applyAlignment="1">
      <alignment horizontal="center" vertical="center"/>
    </xf>
    <xf numFmtId="1" fontId="1" fillId="3" borderId="12" xfId="0" applyNumberFormat="1" applyFont="1" applyFill="1" applyBorder="1" applyAlignment="1">
      <alignment horizontal="center" vertical="center"/>
    </xf>
    <xf numFmtId="1" fontId="1" fillId="3" borderId="1" xfId="0" applyNumberFormat="1" applyFont="1" applyFill="1" applyBorder="1" applyAlignment="1">
      <alignment horizontal="right" vertical="center"/>
    </xf>
    <xf numFmtId="2" fontId="1" fillId="3" borderId="2" xfId="0" applyNumberFormat="1" applyFont="1" applyFill="1" applyBorder="1" applyAlignment="1">
      <alignment horizontal="center" vertical="center"/>
    </xf>
    <xf numFmtId="1" fontId="1" fillId="3" borderId="3" xfId="0" applyNumberFormat="1" applyFont="1" applyFill="1" applyBorder="1" applyAlignment="1">
      <alignment horizontal="center" vertical="center"/>
    </xf>
    <xf numFmtId="164" fontId="1" fillId="3" borderId="9" xfId="0" applyNumberFormat="1" applyFont="1" applyFill="1" applyBorder="1" applyAlignment="1">
      <alignment horizontal="right" vertical="center"/>
    </xf>
    <xf numFmtId="164" fontId="1" fillId="3" borderId="12" xfId="0" applyNumberFormat="1" applyFont="1" applyFill="1" applyBorder="1" applyAlignment="1">
      <alignment horizontal="center" vertical="center"/>
    </xf>
    <xf numFmtId="10" fontId="1" fillId="3" borderId="11" xfId="0" applyNumberFormat="1" applyFont="1" applyFill="1" applyBorder="1" applyAlignment="1">
      <alignment horizontal="right" vertical="center"/>
    </xf>
    <xf numFmtId="166" fontId="1" fillId="3" borderId="11" xfId="0" applyNumberFormat="1" applyFont="1" applyFill="1" applyBorder="1" applyAlignment="1">
      <alignment horizontal="right" vertical="center"/>
    </xf>
    <xf numFmtId="0" fontId="0" fillId="0" borderId="11" xfId="0" applyBorder="1" applyAlignment="1">
      <alignment horizontal="center" vertical="center"/>
    </xf>
    <xf numFmtId="0" fontId="0" fillId="6" borderId="11" xfId="0" applyFill="1" applyBorder="1" applyAlignment="1">
      <alignment vertical="center"/>
    </xf>
    <xf numFmtId="0" fontId="2" fillId="6" borderId="11" xfId="0" applyFont="1" applyFill="1" applyBorder="1" applyAlignment="1">
      <alignment vertical="center"/>
    </xf>
    <xf numFmtId="0" fontId="0" fillId="0" borderId="0" xfId="0" applyFill="1" applyBorder="1" applyAlignment="1">
      <alignment vertical="center"/>
    </xf>
    <xf numFmtId="0" fontId="0" fillId="5" borderId="11" xfId="0" applyFill="1" applyBorder="1" applyAlignment="1">
      <alignment vertical="center"/>
    </xf>
    <xf numFmtId="0" fontId="0" fillId="0" borderId="11" xfId="0" applyBorder="1" applyAlignment="1">
      <alignment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xf>
    <xf numFmtId="14" fontId="0" fillId="0" borderId="0" xfId="0" applyNumberFormat="1"/>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2" xfId="0" applyFont="1" applyBorder="1" applyAlignment="1">
      <alignment horizontal="center" vertical="center"/>
    </xf>
    <xf numFmtId="0" fontId="0" fillId="0" borderId="4" xfId="0" applyBorder="1" applyAlignment="1">
      <alignment horizontal="left" vertical="top" wrapText="1"/>
    </xf>
    <xf numFmtId="0" fontId="0" fillId="0" borderId="0" xfId="0" applyBorder="1" applyAlignment="1">
      <alignment horizontal="left" vertical="top" wrapText="1"/>
    </xf>
    <xf numFmtId="0" fontId="0" fillId="0" borderId="5" xfId="0" applyBorder="1" applyAlignment="1">
      <alignment horizontal="left" vertical="top" wrapText="1"/>
    </xf>
    <xf numFmtId="14" fontId="0" fillId="0" borderId="9" xfId="0" applyNumberFormat="1" applyFont="1" applyFill="1" applyBorder="1" applyAlignment="1">
      <alignment horizontal="center" vertical="center"/>
    </xf>
    <xf numFmtId="14" fontId="0" fillId="0" borderId="10" xfId="0" applyNumberFormat="1" applyFont="1" applyFill="1" applyBorder="1" applyAlignment="1">
      <alignment horizontal="center" vertical="center"/>
    </xf>
    <xf numFmtId="14" fontId="0" fillId="0" borderId="12" xfId="0" applyNumberFormat="1"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2" xfId="0" applyFont="1" applyFill="1" applyBorder="1" applyAlignment="1">
      <alignment horizontal="center" vertical="center"/>
    </xf>
    <xf numFmtId="164" fontId="0" fillId="0" borderId="9" xfId="0" applyNumberFormat="1" applyFont="1" applyBorder="1" applyAlignment="1">
      <alignment horizontal="center" vertical="center"/>
    </xf>
    <xf numFmtId="164" fontId="0" fillId="0" borderId="10" xfId="0" applyNumberFormat="1" applyFont="1" applyBorder="1" applyAlignment="1">
      <alignment horizontal="center" vertical="center"/>
    </xf>
    <xf numFmtId="164" fontId="0" fillId="0" borderId="12" xfId="0" applyNumberFormat="1" applyFont="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4" xfId="0" applyBorder="1" applyAlignment="1">
      <alignment horizontal="left" vertical="center" wrapText="1"/>
    </xf>
    <xf numFmtId="0" fontId="0" fillId="0" borderId="0" xfId="0" applyAlignment="1">
      <alignment horizontal="left" vertical="center"/>
    </xf>
    <xf numFmtId="0" fontId="19" fillId="0" borderId="4" xfId="0" quotePrefix="1" applyFont="1" applyBorder="1" applyAlignment="1">
      <alignment horizontal="left" vertical="top" wrapText="1"/>
    </xf>
    <xf numFmtId="0" fontId="19" fillId="0" borderId="0" xfId="0" applyFont="1" applyAlignment="1">
      <alignment horizontal="left" vertical="top" wrapText="1"/>
    </xf>
    <xf numFmtId="0" fontId="19" fillId="0" borderId="4" xfId="0" applyFont="1" applyBorder="1" applyAlignment="1">
      <alignment horizontal="left" vertical="top"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164" fontId="1" fillId="0" borderId="0" xfId="0" applyNumberFormat="1" applyFont="1" applyBorder="1" applyAlignment="1">
      <alignment horizontal="right"/>
    </xf>
    <xf numFmtId="164" fontId="1" fillId="0" borderId="7" xfId="0" applyNumberFormat="1" applyFont="1" applyBorder="1" applyAlignment="1">
      <alignment horizontal="right"/>
    </xf>
    <xf numFmtId="0" fontId="1" fillId="0" borderId="9" xfId="0" applyFont="1" applyFill="1" applyBorder="1" applyAlignment="1">
      <alignment horizontal="center"/>
    </xf>
    <xf numFmtId="0" fontId="1" fillId="0" borderId="10" xfId="0" applyFont="1" applyFill="1" applyBorder="1" applyAlignment="1">
      <alignment horizontal="center"/>
    </xf>
    <xf numFmtId="166" fontId="1" fillId="0" borderId="10" xfId="0" applyNumberFormat="1" applyFont="1" applyFill="1" applyBorder="1" applyAlignment="1">
      <alignment horizontal="center"/>
    </xf>
    <xf numFmtId="166" fontId="1" fillId="0" borderId="12" xfId="0" applyNumberFormat="1" applyFont="1" applyFill="1" applyBorder="1" applyAlignment="1">
      <alignment horizontal="center"/>
    </xf>
    <xf numFmtId="1" fontId="1" fillId="0" borderId="0" xfId="0" applyNumberFormat="1" applyFont="1" applyBorder="1" applyAlignment="1">
      <alignment horizontal="right"/>
    </xf>
    <xf numFmtId="1" fontId="1" fillId="0" borderId="7" xfId="0" applyNumberFormat="1" applyFont="1" applyBorder="1" applyAlignment="1">
      <alignment horizontal="right"/>
    </xf>
    <xf numFmtId="0" fontId="0" fillId="0" borderId="4" xfId="0" applyNumberFormat="1" applyBorder="1" applyAlignment="1">
      <alignment horizontal="right"/>
    </xf>
    <xf numFmtId="0" fontId="0" fillId="0" borderId="0" xfId="0" applyNumberFormat="1" applyBorder="1" applyAlignment="1">
      <alignment horizontal="right"/>
    </xf>
    <xf numFmtId="0" fontId="0" fillId="0" borderId="5" xfId="0" applyNumberFormat="1" applyBorder="1" applyAlignment="1">
      <alignment horizontal="right"/>
    </xf>
    <xf numFmtId="165" fontId="6" fillId="0" borderId="0" xfId="0" applyNumberFormat="1"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2" xfId="0" applyFont="1" applyBorder="1" applyAlignment="1">
      <alignment horizontal="center"/>
    </xf>
  </cellXfs>
  <cellStyles count="3">
    <cellStyle name="Schlecht" xfId="2" builtinId="27"/>
    <cellStyle name="Standard" xfId="0" builtinId="0"/>
    <cellStyle name="Standard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825929512821592E-2"/>
          <c:y val="1.719033811518372E-2"/>
          <c:w val="0.84208612292447405"/>
          <c:h val="0.83196666666666663"/>
        </c:manualLayout>
      </c:layout>
      <c:scatterChart>
        <c:scatterStyle val="lineMarker"/>
        <c:varyColors val="0"/>
        <c:ser>
          <c:idx val="7"/>
          <c:order val="0"/>
          <c:spPr>
            <a:ln w="25400">
              <a:solidFill>
                <a:schemeClr val="bg1">
                  <a:lumMod val="50000"/>
                </a:schemeClr>
              </a:solidFill>
              <a:prstDash val="dash"/>
            </a:ln>
          </c:spPr>
          <c:marker>
            <c:symbol val="none"/>
          </c:marker>
          <c:xVal>
            <c:numRef>
              <c:f>'Measurement Data'!$M$4:$M$41</c:f>
              <c:numCache>
                <c:formatCode>General</c:formatCode>
                <c:ptCount val="38"/>
                <c:pt idx="0">
                  <c:v>3.4000000000000002E-2</c:v>
                </c:pt>
                <c:pt idx="1">
                  <c:v>7.6999999999999999E-2</c:v>
                </c:pt>
                <c:pt idx="2">
                  <c:v>0.126</c:v>
                </c:pt>
                <c:pt idx="3">
                  <c:v>0.17699999999999999</c:v>
                </c:pt>
                <c:pt idx="4">
                  <c:v>0.22800000000000001</c:v>
                </c:pt>
                <c:pt idx="5">
                  <c:v>0.28100000000000003</c:v>
                </c:pt>
                <c:pt idx="6">
                  <c:v>0.33500000000000002</c:v>
                </c:pt>
                <c:pt idx="7">
                  <c:v>0.38900000000000001</c:v>
                </c:pt>
                <c:pt idx="8">
                  <c:v>0.443</c:v>
                </c:pt>
                <c:pt idx="9">
                  <c:v>0.498</c:v>
                </c:pt>
                <c:pt idx="10">
                  <c:v>0.55300000000000005</c:v>
                </c:pt>
                <c:pt idx="11">
                  <c:v>0.60899999999999999</c:v>
                </c:pt>
                <c:pt idx="12">
                  <c:v>0.66600000000000004</c:v>
                </c:pt>
                <c:pt idx="13">
                  <c:v>0.72299999999999998</c:v>
                </c:pt>
                <c:pt idx="14">
                  <c:v>0.78</c:v>
                </c:pt>
                <c:pt idx="15">
                  <c:v>0.84</c:v>
                </c:pt>
                <c:pt idx="16">
                  <c:v>0.90200000000000002</c:v>
                </c:pt>
                <c:pt idx="17">
                  <c:v>0.96399999999999997</c:v>
                </c:pt>
                <c:pt idx="18">
                  <c:v>1.0269999999999999</c:v>
                </c:pt>
                <c:pt idx="19">
                  <c:v>1.091</c:v>
                </c:pt>
                <c:pt idx="20">
                  <c:v>1.1559999999999999</c:v>
                </c:pt>
                <c:pt idx="21">
                  <c:v>1.2210000000000001</c:v>
                </c:pt>
                <c:pt idx="22">
                  <c:v>1.2869999999999999</c:v>
                </c:pt>
                <c:pt idx="23">
                  <c:v>1.353</c:v>
                </c:pt>
                <c:pt idx="24">
                  <c:v>1.42</c:v>
                </c:pt>
                <c:pt idx="25">
                  <c:v>1.488</c:v>
                </c:pt>
                <c:pt idx="26">
                  <c:v>1.556</c:v>
                </c:pt>
                <c:pt idx="27">
                  <c:v>1.6240000000000001</c:v>
                </c:pt>
                <c:pt idx="28">
                  <c:v>1.6930000000000001</c:v>
                </c:pt>
                <c:pt idx="29">
                  <c:v>1.762</c:v>
                </c:pt>
                <c:pt idx="30">
                  <c:v>1.768</c:v>
                </c:pt>
                <c:pt idx="31">
                  <c:v>1.772</c:v>
                </c:pt>
                <c:pt idx="32">
                  <c:v>1.7749999999999999</c:v>
                </c:pt>
                <c:pt idx="33">
                  <c:v>1.7769999999999999</c:v>
                </c:pt>
                <c:pt idx="34">
                  <c:v>1.7789999999999999</c:v>
                </c:pt>
                <c:pt idx="35">
                  <c:v>1.7809999999999999</c:v>
                </c:pt>
                <c:pt idx="36">
                  <c:v>1.782</c:v>
                </c:pt>
                <c:pt idx="37">
                  <c:v>1.784</c:v>
                </c:pt>
              </c:numCache>
            </c:numRef>
          </c:xVal>
          <c:yVal>
            <c:numRef>
              <c:f>'Measurement Data'!$K$4:$K$41</c:f>
              <c:numCache>
                <c:formatCode>General</c:formatCode>
                <c:ptCount val="38"/>
                <c:pt idx="0">
                  <c:v>2.4430000000000001</c:v>
                </c:pt>
                <c:pt idx="1">
                  <c:v>9.1669999999999998</c:v>
                </c:pt>
                <c:pt idx="2">
                  <c:v>20.361000000000001</c:v>
                </c:pt>
                <c:pt idx="3">
                  <c:v>36.003999999999998</c:v>
                </c:pt>
                <c:pt idx="4">
                  <c:v>56.084000000000003</c:v>
                </c:pt>
                <c:pt idx="5">
                  <c:v>80.596999999999994</c:v>
                </c:pt>
                <c:pt idx="6">
                  <c:v>109.548</c:v>
                </c:pt>
                <c:pt idx="7">
                  <c:v>142.929</c:v>
                </c:pt>
                <c:pt idx="8">
                  <c:v>180.75700000000001</c:v>
                </c:pt>
                <c:pt idx="9">
                  <c:v>223.03</c:v>
                </c:pt>
                <c:pt idx="10">
                  <c:v>269.72300000000001</c:v>
                </c:pt>
                <c:pt idx="11">
                  <c:v>320.87599999999998</c:v>
                </c:pt>
                <c:pt idx="12">
                  <c:v>376.48200000000003</c:v>
                </c:pt>
                <c:pt idx="13">
                  <c:v>436.49200000000002</c:v>
                </c:pt>
                <c:pt idx="14">
                  <c:v>500.971</c:v>
                </c:pt>
                <c:pt idx="15">
                  <c:v>569.90599999999995</c:v>
                </c:pt>
                <c:pt idx="16">
                  <c:v>643.23800000000006</c:v>
                </c:pt>
                <c:pt idx="17">
                  <c:v>721.04700000000003</c:v>
                </c:pt>
                <c:pt idx="18">
                  <c:v>803.30200000000002</c:v>
                </c:pt>
                <c:pt idx="19">
                  <c:v>889.96699999999998</c:v>
                </c:pt>
                <c:pt idx="20">
                  <c:v>981.10199999999998</c:v>
                </c:pt>
                <c:pt idx="21">
                  <c:v>1076.6759999999999</c:v>
                </c:pt>
                <c:pt idx="22">
                  <c:v>1176.674</c:v>
                </c:pt>
                <c:pt idx="23">
                  <c:v>1281.1379999999999</c:v>
                </c:pt>
                <c:pt idx="24">
                  <c:v>1390.0319999999999</c:v>
                </c:pt>
                <c:pt idx="25">
                  <c:v>1503.3620000000001</c:v>
                </c:pt>
                <c:pt idx="26">
                  <c:v>1621.15</c:v>
                </c:pt>
                <c:pt idx="27">
                  <c:v>1743.365</c:v>
                </c:pt>
                <c:pt idx="28">
                  <c:v>1870.0219999999999</c:v>
                </c:pt>
                <c:pt idx="29">
                  <c:v>2001.134</c:v>
                </c:pt>
                <c:pt idx="30">
                  <c:v>2000.26</c:v>
                </c:pt>
                <c:pt idx="31">
                  <c:v>2000.1559999999999</c:v>
                </c:pt>
                <c:pt idx="32">
                  <c:v>2000.104</c:v>
                </c:pt>
                <c:pt idx="33">
                  <c:v>2000.079</c:v>
                </c:pt>
                <c:pt idx="34">
                  <c:v>2000.0630000000001</c:v>
                </c:pt>
                <c:pt idx="35">
                  <c:v>2000.0530000000001</c:v>
                </c:pt>
                <c:pt idx="36">
                  <c:v>2000.0450000000001</c:v>
                </c:pt>
                <c:pt idx="37">
                  <c:v>2000.04</c:v>
                </c:pt>
              </c:numCache>
            </c:numRef>
          </c:yVal>
          <c:smooth val="0"/>
          <c:extLst>
            <c:ext xmlns:c16="http://schemas.microsoft.com/office/drawing/2014/chart" uri="{C3380CC4-5D6E-409C-BE32-E72D297353CC}">
              <c16:uniqueId val="{00000000-2B9A-4574-86C5-61E1F6A409BC}"/>
            </c:ext>
          </c:extLst>
        </c:ser>
        <c:dLbls>
          <c:showLegendKey val="0"/>
          <c:showVal val="0"/>
          <c:showCatName val="0"/>
          <c:showSerName val="0"/>
          <c:showPercent val="0"/>
          <c:showBubbleSize val="0"/>
        </c:dLbls>
        <c:axId val="245911552"/>
        <c:axId val="246040064"/>
      </c:scatterChart>
      <c:valAx>
        <c:axId val="245911552"/>
        <c:scaling>
          <c:orientation val="minMax"/>
        </c:scaling>
        <c:delete val="0"/>
        <c:axPos val="b"/>
        <c:title>
          <c:tx>
            <c:rich>
              <a:bodyPr/>
              <a:lstStyle/>
              <a:p>
                <a:pPr>
                  <a:defRPr/>
                </a:pPr>
                <a:r>
                  <a:rPr lang="de-DE"/>
                  <a:t>Indentation depth / µm</a:t>
                </a:r>
              </a:p>
            </c:rich>
          </c:tx>
          <c:overlay val="0"/>
        </c:title>
        <c:numFmt formatCode="General" sourceLinked="1"/>
        <c:majorTickMark val="out"/>
        <c:minorTickMark val="none"/>
        <c:tickLblPos val="nextTo"/>
        <c:crossAx val="246040064"/>
        <c:crosses val="autoZero"/>
        <c:crossBetween val="midCat"/>
      </c:valAx>
      <c:valAx>
        <c:axId val="246040064"/>
        <c:scaling>
          <c:orientation val="minMax"/>
        </c:scaling>
        <c:delete val="0"/>
        <c:axPos val="l"/>
        <c:majorGridlines/>
        <c:title>
          <c:tx>
            <c:rich>
              <a:bodyPr rot="-5400000" vert="horz"/>
              <a:lstStyle/>
              <a:p>
                <a:pPr>
                  <a:defRPr/>
                </a:pPr>
                <a:r>
                  <a:rPr lang="de-DE"/>
                  <a:t>Force</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245911552"/>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8"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2742185635886"/>
          <c:y val="2.447573731698463E-2"/>
          <c:w val="0.84982939632545929"/>
          <c:h val="0.81120727238493395"/>
        </c:manualLayout>
      </c:layout>
      <c:scatterChart>
        <c:scatterStyle val="lineMarker"/>
        <c:varyColors val="0"/>
        <c:ser>
          <c:idx val="7"/>
          <c:order val="0"/>
          <c:spPr>
            <a:ln w="25400">
              <a:solidFill>
                <a:schemeClr val="bg1">
                  <a:lumMod val="50000"/>
                </a:schemeClr>
              </a:solidFill>
              <a:prstDash val="dash"/>
            </a:ln>
          </c:spPr>
          <c:marker>
            <c:symbol val="none"/>
          </c:marker>
          <c:xVal>
            <c:numRef>
              <c:f>'F-h-Curve'!$AA$2:$AA$38</c:f>
              <c:numCache>
                <c:formatCode>General</c:formatCode>
                <c:ptCount val="37"/>
                <c:pt idx="0">
                  <c:v>3.4000000000000002E-2</c:v>
                </c:pt>
                <c:pt idx="1">
                  <c:v>7.6999999999999999E-2</c:v>
                </c:pt>
                <c:pt idx="2">
                  <c:v>0.126</c:v>
                </c:pt>
                <c:pt idx="3">
                  <c:v>0.17699999999999999</c:v>
                </c:pt>
                <c:pt idx="4">
                  <c:v>0.22800000000000001</c:v>
                </c:pt>
                <c:pt idx="5">
                  <c:v>0.28100000000000003</c:v>
                </c:pt>
                <c:pt idx="6">
                  <c:v>0.33500000000000002</c:v>
                </c:pt>
                <c:pt idx="7">
                  <c:v>0.38900000000000001</c:v>
                </c:pt>
                <c:pt idx="8">
                  <c:v>0.443</c:v>
                </c:pt>
                <c:pt idx="9">
                  <c:v>0.498</c:v>
                </c:pt>
                <c:pt idx="10">
                  <c:v>0.55300000000000005</c:v>
                </c:pt>
                <c:pt idx="11">
                  <c:v>0.60899999999999999</c:v>
                </c:pt>
                <c:pt idx="12">
                  <c:v>0.66600000000000004</c:v>
                </c:pt>
                <c:pt idx="13">
                  <c:v>0.72299999999999998</c:v>
                </c:pt>
                <c:pt idx="14">
                  <c:v>0.78</c:v>
                </c:pt>
                <c:pt idx="15">
                  <c:v>0.84</c:v>
                </c:pt>
                <c:pt idx="16">
                  <c:v>0.90200000000000002</c:v>
                </c:pt>
                <c:pt idx="17">
                  <c:v>0.96399999999999997</c:v>
                </c:pt>
                <c:pt idx="18">
                  <c:v>1.0269999999999999</c:v>
                </c:pt>
                <c:pt idx="19">
                  <c:v>1.091</c:v>
                </c:pt>
                <c:pt idx="20">
                  <c:v>1.1559999999999999</c:v>
                </c:pt>
                <c:pt idx="21">
                  <c:v>1.2210000000000001</c:v>
                </c:pt>
                <c:pt idx="22">
                  <c:v>1.2869999999999999</c:v>
                </c:pt>
                <c:pt idx="23">
                  <c:v>1.353</c:v>
                </c:pt>
                <c:pt idx="24">
                  <c:v>1.42</c:v>
                </c:pt>
                <c:pt idx="25">
                  <c:v>1.488</c:v>
                </c:pt>
                <c:pt idx="26">
                  <c:v>1.556</c:v>
                </c:pt>
                <c:pt idx="27">
                  <c:v>1.6240000000000001</c:v>
                </c:pt>
                <c:pt idx="28">
                  <c:v>1.6930000000000001</c:v>
                </c:pt>
                <c:pt idx="29">
                  <c:v>1.762</c:v>
                </c:pt>
                <c:pt idx="30">
                  <c:v>1.768</c:v>
                </c:pt>
                <c:pt idx="31">
                  <c:v>1.772</c:v>
                </c:pt>
                <c:pt idx="32">
                  <c:v>1.7749999999999999</c:v>
                </c:pt>
                <c:pt idx="33">
                  <c:v>1.7769999999999999</c:v>
                </c:pt>
                <c:pt idx="34">
                  <c:v>1.7789999999999999</c:v>
                </c:pt>
                <c:pt idx="35">
                  <c:v>1.7809999999999999</c:v>
                </c:pt>
                <c:pt idx="36">
                  <c:v>1.782</c:v>
                </c:pt>
              </c:numCache>
            </c:numRef>
          </c:xVal>
          <c:yVal>
            <c:numRef>
              <c:f>'F-h-Curve'!$AC$2:$AC$38</c:f>
              <c:numCache>
                <c:formatCode>General</c:formatCode>
                <c:ptCount val="37"/>
                <c:pt idx="1">
                  <c:v>156.37209302325584</c:v>
                </c:pt>
                <c:pt idx="2">
                  <c:v>228.44897959183675</c:v>
                </c:pt>
                <c:pt idx="3">
                  <c:v>306.72549019607845</c:v>
                </c:pt>
                <c:pt idx="4">
                  <c:v>393.7254901960784</c:v>
                </c:pt>
                <c:pt idx="5">
                  <c:v>462.50943396226381</c:v>
                </c:pt>
                <c:pt idx="6">
                  <c:v>536.12962962962979</c:v>
                </c:pt>
                <c:pt idx="7">
                  <c:v>618.16666666666674</c:v>
                </c:pt>
                <c:pt idx="8">
                  <c:v>700.5185185185187</c:v>
                </c:pt>
                <c:pt idx="9">
                  <c:v>768.6</c:v>
                </c:pt>
                <c:pt idx="10">
                  <c:v>848.96363636363583</c:v>
                </c:pt>
                <c:pt idx="11">
                  <c:v>913.4464285714289</c:v>
                </c:pt>
                <c:pt idx="12">
                  <c:v>975.54385964912285</c:v>
                </c:pt>
                <c:pt idx="13">
                  <c:v>1052.8070175438606</c:v>
                </c:pt>
                <c:pt idx="14">
                  <c:v>1131.2105263157882</c:v>
                </c:pt>
                <c:pt idx="15">
                  <c:v>1148.916666666667</c:v>
                </c:pt>
                <c:pt idx="16">
                  <c:v>1182.7741935483878</c:v>
                </c:pt>
                <c:pt idx="17">
                  <c:v>1254.9838709677426</c:v>
                </c:pt>
                <c:pt idx="18">
                  <c:v>1305.6349206349216</c:v>
                </c:pt>
                <c:pt idx="19">
                  <c:v>1354.1406249999982</c:v>
                </c:pt>
                <c:pt idx="20">
                  <c:v>1402.076923076924</c:v>
                </c:pt>
                <c:pt idx="21">
                  <c:v>1470.3692307692263</c:v>
                </c:pt>
                <c:pt idx="22">
                  <c:v>1515.1212121212166</c:v>
                </c:pt>
                <c:pt idx="23">
                  <c:v>1582.7878787878765</c:v>
                </c:pt>
                <c:pt idx="24">
                  <c:v>1625.2835820895536</c:v>
                </c:pt>
                <c:pt idx="25">
                  <c:v>1666.6176470588243</c:v>
                </c:pt>
                <c:pt idx="26">
                  <c:v>1732.176470588234</c:v>
                </c:pt>
                <c:pt idx="27">
                  <c:v>1797.2794117647031</c:v>
                </c:pt>
                <c:pt idx="28">
                  <c:v>1835.6086956521742</c:v>
                </c:pt>
                <c:pt idx="29">
                  <c:v>1900.1739130434808</c:v>
                </c:pt>
                <c:pt idx="30">
                  <c:v>-145.66666666667047</c:v>
                </c:pt>
                <c:pt idx="31">
                  <c:v>-26.000000000010438</c:v>
                </c:pt>
                <c:pt idx="32">
                  <c:v>-17.333333333303038</c:v>
                </c:pt>
                <c:pt idx="33">
                  <c:v>-12.500000000045464</c:v>
                </c:pt>
                <c:pt idx="34">
                  <c:v>-7.9999999999245048</c:v>
                </c:pt>
                <c:pt idx="35">
                  <c:v>-4.9999999999954481</c:v>
                </c:pt>
                <c:pt idx="36">
                  <c:v>-8.0000000000373035</c:v>
                </c:pt>
              </c:numCache>
            </c:numRef>
          </c:yVal>
          <c:smooth val="0"/>
          <c:extLst>
            <c:ext xmlns:c16="http://schemas.microsoft.com/office/drawing/2014/chart" uri="{C3380CC4-5D6E-409C-BE32-E72D297353CC}">
              <c16:uniqueId val="{00000000-7295-4779-97DB-20C153B282CC}"/>
            </c:ext>
          </c:extLst>
        </c:ser>
        <c:dLbls>
          <c:showLegendKey val="0"/>
          <c:showVal val="0"/>
          <c:showCatName val="0"/>
          <c:showSerName val="0"/>
          <c:showPercent val="0"/>
          <c:showBubbleSize val="0"/>
        </c:dLbls>
        <c:axId val="246487680"/>
        <c:axId val="196743936"/>
      </c:scatterChart>
      <c:valAx>
        <c:axId val="246487680"/>
        <c:scaling>
          <c:orientation val="minMax"/>
        </c:scaling>
        <c:delete val="0"/>
        <c:axPos val="b"/>
        <c:title>
          <c:tx>
            <c:rich>
              <a:bodyPr/>
              <a:lstStyle/>
              <a:p>
                <a:pPr>
                  <a:defRPr/>
                </a:pPr>
                <a:r>
                  <a:rPr lang="de-DE"/>
                  <a:t>Indentation depth / µm</a:t>
                </a:r>
              </a:p>
            </c:rich>
          </c:tx>
          <c:layout>
            <c:manualLayout>
              <c:xMode val="edge"/>
              <c:yMode val="edge"/>
              <c:x val="0.40487219637318062"/>
              <c:y val="0.85133245811431302"/>
            </c:manualLayout>
          </c:layout>
          <c:overlay val="0"/>
        </c:title>
        <c:numFmt formatCode="General" sourceLinked="1"/>
        <c:majorTickMark val="out"/>
        <c:minorTickMark val="none"/>
        <c:tickLblPos val="nextTo"/>
        <c:crossAx val="196743936"/>
        <c:crosses val="autoZero"/>
        <c:crossBetween val="midCat"/>
      </c:valAx>
      <c:valAx>
        <c:axId val="196743936"/>
        <c:scaling>
          <c:orientation val="minMax"/>
          <c:min val="-100"/>
        </c:scaling>
        <c:delete val="0"/>
        <c:axPos val="l"/>
        <c:majorGridlines/>
        <c:title>
          <c:tx>
            <c:rich>
              <a:bodyPr rot="-5400000" vert="horz"/>
              <a:lstStyle/>
              <a:p>
                <a:pPr>
                  <a:defRPr/>
                </a:pPr>
                <a:r>
                  <a:rPr lang="de-DE"/>
                  <a:t>dF/dh</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246487680"/>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8"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738745725739293E-2"/>
          <c:y val="1.719033811518372E-2"/>
          <c:w val="0.90447465513774516"/>
          <c:h val="0.89571430981799816"/>
        </c:manualLayout>
      </c:layout>
      <c:scatterChart>
        <c:scatterStyle val="lineMarker"/>
        <c:varyColors val="0"/>
        <c:ser>
          <c:idx val="1"/>
          <c:order val="0"/>
          <c:tx>
            <c:strRef>
              <c:f>'Measurement Data'!$M$1</c:f>
              <c:strCache>
                <c:ptCount val="1"/>
                <c:pt idx="0">
                  <c:v>h</c:v>
                </c:pt>
              </c:strCache>
            </c:strRef>
          </c:tx>
          <c:spPr>
            <a:ln w="19050">
              <a:solidFill>
                <a:schemeClr val="tx1"/>
              </a:solidFill>
            </a:ln>
          </c:spPr>
          <c:marker>
            <c:symbol val="square"/>
            <c:size val="5"/>
            <c:spPr>
              <a:solidFill>
                <a:schemeClr val="tx1"/>
              </a:solidFill>
              <a:ln>
                <a:solidFill>
                  <a:schemeClr val="tx1"/>
                </a:solidFill>
              </a:ln>
            </c:spPr>
          </c:marker>
          <c:errBars>
            <c:errDir val="y"/>
            <c:errBarType val="both"/>
            <c:errValType val="cust"/>
            <c:noEndCap val="0"/>
            <c:plus>
              <c:numRef>
                <c:f>'Measurement Data'!$AE$4:$AE$41</c:f>
                <c:numCache>
                  <c:formatCode>General</c:formatCode>
                  <c:ptCount val="38"/>
                  <c:pt idx="0">
                    <c:v>133.9</c:v>
                  </c:pt>
                  <c:pt idx="1">
                    <c:v>129.30000000000001</c:v>
                  </c:pt>
                  <c:pt idx="2">
                    <c:v>94.3</c:v>
                  </c:pt>
                  <c:pt idx="3">
                    <c:v>70.099999999999994</c:v>
                  </c:pt>
                  <c:pt idx="4">
                    <c:v>63</c:v>
                  </c:pt>
                  <c:pt idx="5">
                    <c:v>52.6</c:v>
                  </c:pt>
                  <c:pt idx="6">
                    <c:v>46.5</c:v>
                  </c:pt>
                  <c:pt idx="7">
                    <c:v>40.6</c:v>
                  </c:pt>
                  <c:pt idx="8">
                    <c:v>39</c:v>
                  </c:pt>
                  <c:pt idx="9">
                    <c:v>36.6</c:v>
                  </c:pt>
                  <c:pt idx="10">
                    <c:v>28.4</c:v>
                  </c:pt>
                  <c:pt idx="11">
                    <c:v>29.3</c:v>
                  </c:pt>
                  <c:pt idx="12">
                    <c:v>28.3</c:v>
                  </c:pt>
                  <c:pt idx="13">
                    <c:v>24.8</c:v>
                  </c:pt>
                  <c:pt idx="14">
                    <c:v>26</c:v>
                  </c:pt>
                  <c:pt idx="15">
                    <c:v>23.5</c:v>
                  </c:pt>
                  <c:pt idx="16">
                    <c:v>21.4</c:v>
                  </c:pt>
                  <c:pt idx="17">
                    <c:v>21.2</c:v>
                  </c:pt>
                  <c:pt idx="18">
                    <c:v>20.5</c:v>
                  </c:pt>
                  <c:pt idx="19">
                    <c:v>21.4</c:v>
                  </c:pt>
                  <c:pt idx="20">
                    <c:v>20.100000000000001</c:v>
                  </c:pt>
                  <c:pt idx="21">
                    <c:v>18.899999999999999</c:v>
                  </c:pt>
                  <c:pt idx="22">
                    <c:v>16.8</c:v>
                  </c:pt>
                  <c:pt idx="23">
                    <c:v>18.899999999999999</c:v>
                  </c:pt>
                  <c:pt idx="24">
                    <c:v>15.4</c:v>
                  </c:pt>
                  <c:pt idx="25">
                    <c:v>15.4</c:v>
                  </c:pt>
                  <c:pt idx="26">
                    <c:v>15.1</c:v>
                  </c:pt>
                  <c:pt idx="27">
                    <c:v>16.8</c:v>
                  </c:pt>
                  <c:pt idx="28">
                    <c:v>15.1</c:v>
                  </c:pt>
                  <c:pt idx="29">
                    <c:v>15.4</c:v>
                  </c:pt>
                  <c:pt idx="30">
                    <c:v>14.9</c:v>
                  </c:pt>
                  <c:pt idx="31">
                    <c:v>13.5</c:v>
                  </c:pt>
                  <c:pt idx="32">
                    <c:v>14.9</c:v>
                  </c:pt>
                  <c:pt idx="33">
                    <c:v>13.8</c:v>
                  </c:pt>
                  <c:pt idx="34">
                    <c:v>13.8</c:v>
                  </c:pt>
                  <c:pt idx="35">
                    <c:v>14.4</c:v>
                  </c:pt>
                  <c:pt idx="36">
                    <c:v>14.3</c:v>
                  </c:pt>
                  <c:pt idx="37">
                    <c:v>12.9</c:v>
                  </c:pt>
                </c:numCache>
              </c:numRef>
            </c:plus>
            <c:minus>
              <c:numRef>
                <c:f>'Measurement Data'!$AE$4:$AE$41</c:f>
                <c:numCache>
                  <c:formatCode>General</c:formatCode>
                  <c:ptCount val="38"/>
                  <c:pt idx="0">
                    <c:v>133.9</c:v>
                  </c:pt>
                  <c:pt idx="1">
                    <c:v>129.30000000000001</c:v>
                  </c:pt>
                  <c:pt idx="2">
                    <c:v>94.3</c:v>
                  </c:pt>
                  <c:pt idx="3">
                    <c:v>70.099999999999994</c:v>
                  </c:pt>
                  <c:pt idx="4">
                    <c:v>63</c:v>
                  </c:pt>
                  <c:pt idx="5">
                    <c:v>52.6</c:v>
                  </c:pt>
                  <c:pt idx="6">
                    <c:v>46.5</c:v>
                  </c:pt>
                  <c:pt idx="7">
                    <c:v>40.6</c:v>
                  </c:pt>
                  <c:pt idx="8">
                    <c:v>39</c:v>
                  </c:pt>
                  <c:pt idx="9">
                    <c:v>36.6</c:v>
                  </c:pt>
                  <c:pt idx="10">
                    <c:v>28.4</c:v>
                  </c:pt>
                  <c:pt idx="11">
                    <c:v>29.3</c:v>
                  </c:pt>
                  <c:pt idx="12">
                    <c:v>28.3</c:v>
                  </c:pt>
                  <c:pt idx="13">
                    <c:v>24.8</c:v>
                  </c:pt>
                  <c:pt idx="14">
                    <c:v>26</c:v>
                  </c:pt>
                  <c:pt idx="15">
                    <c:v>23.5</c:v>
                  </c:pt>
                  <c:pt idx="16">
                    <c:v>21.4</c:v>
                  </c:pt>
                  <c:pt idx="17">
                    <c:v>21.2</c:v>
                  </c:pt>
                  <c:pt idx="18">
                    <c:v>20.5</c:v>
                  </c:pt>
                  <c:pt idx="19">
                    <c:v>21.4</c:v>
                  </c:pt>
                  <c:pt idx="20">
                    <c:v>20.100000000000001</c:v>
                  </c:pt>
                  <c:pt idx="21">
                    <c:v>18.899999999999999</c:v>
                  </c:pt>
                  <c:pt idx="22">
                    <c:v>16.8</c:v>
                  </c:pt>
                  <c:pt idx="23">
                    <c:v>18.899999999999999</c:v>
                  </c:pt>
                  <c:pt idx="24">
                    <c:v>15.4</c:v>
                  </c:pt>
                  <c:pt idx="25">
                    <c:v>15.4</c:v>
                  </c:pt>
                  <c:pt idx="26">
                    <c:v>15.1</c:v>
                  </c:pt>
                  <c:pt idx="27">
                    <c:v>16.8</c:v>
                  </c:pt>
                  <c:pt idx="28">
                    <c:v>15.1</c:v>
                  </c:pt>
                  <c:pt idx="29">
                    <c:v>15.4</c:v>
                  </c:pt>
                  <c:pt idx="30">
                    <c:v>14.9</c:v>
                  </c:pt>
                  <c:pt idx="31">
                    <c:v>13.5</c:v>
                  </c:pt>
                  <c:pt idx="32">
                    <c:v>14.9</c:v>
                  </c:pt>
                  <c:pt idx="33">
                    <c:v>13.8</c:v>
                  </c:pt>
                  <c:pt idx="34">
                    <c:v>13.8</c:v>
                  </c:pt>
                  <c:pt idx="35">
                    <c:v>14.4</c:v>
                  </c:pt>
                  <c:pt idx="36">
                    <c:v>14.3</c:v>
                  </c:pt>
                  <c:pt idx="37">
                    <c:v>12.9</c:v>
                  </c:pt>
                </c:numCache>
              </c:numRef>
            </c:minus>
          </c:errBars>
          <c:xVal>
            <c:numRef>
              <c:f>'Measurement Data'!$M$4:$M$41</c:f>
              <c:numCache>
                <c:formatCode>General</c:formatCode>
                <c:ptCount val="38"/>
                <c:pt idx="0">
                  <c:v>3.4000000000000002E-2</c:v>
                </c:pt>
                <c:pt idx="1">
                  <c:v>7.6999999999999999E-2</c:v>
                </c:pt>
                <c:pt idx="2">
                  <c:v>0.126</c:v>
                </c:pt>
                <c:pt idx="3">
                  <c:v>0.17699999999999999</c:v>
                </c:pt>
                <c:pt idx="4">
                  <c:v>0.22800000000000001</c:v>
                </c:pt>
                <c:pt idx="5">
                  <c:v>0.28100000000000003</c:v>
                </c:pt>
                <c:pt idx="6">
                  <c:v>0.33500000000000002</c:v>
                </c:pt>
                <c:pt idx="7">
                  <c:v>0.38900000000000001</c:v>
                </c:pt>
                <c:pt idx="8">
                  <c:v>0.443</c:v>
                </c:pt>
                <c:pt idx="9">
                  <c:v>0.498</c:v>
                </c:pt>
                <c:pt idx="10">
                  <c:v>0.55300000000000005</c:v>
                </c:pt>
                <c:pt idx="11">
                  <c:v>0.60899999999999999</c:v>
                </c:pt>
                <c:pt idx="12">
                  <c:v>0.66600000000000004</c:v>
                </c:pt>
                <c:pt idx="13">
                  <c:v>0.72299999999999998</c:v>
                </c:pt>
                <c:pt idx="14">
                  <c:v>0.78</c:v>
                </c:pt>
                <c:pt idx="15">
                  <c:v>0.84</c:v>
                </c:pt>
                <c:pt idx="16">
                  <c:v>0.90200000000000002</c:v>
                </c:pt>
                <c:pt idx="17">
                  <c:v>0.96399999999999997</c:v>
                </c:pt>
                <c:pt idx="18">
                  <c:v>1.0269999999999999</c:v>
                </c:pt>
                <c:pt idx="19">
                  <c:v>1.091</c:v>
                </c:pt>
                <c:pt idx="20">
                  <c:v>1.1559999999999999</c:v>
                </c:pt>
                <c:pt idx="21">
                  <c:v>1.2210000000000001</c:v>
                </c:pt>
                <c:pt idx="22">
                  <c:v>1.2869999999999999</c:v>
                </c:pt>
                <c:pt idx="23">
                  <c:v>1.353</c:v>
                </c:pt>
                <c:pt idx="24">
                  <c:v>1.42</c:v>
                </c:pt>
                <c:pt idx="25">
                  <c:v>1.488</c:v>
                </c:pt>
                <c:pt idx="26">
                  <c:v>1.556</c:v>
                </c:pt>
                <c:pt idx="27">
                  <c:v>1.6240000000000001</c:v>
                </c:pt>
                <c:pt idx="28">
                  <c:v>1.6930000000000001</c:v>
                </c:pt>
                <c:pt idx="29">
                  <c:v>1.762</c:v>
                </c:pt>
                <c:pt idx="30">
                  <c:v>1.768</c:v>
                </c:pt>
                <c:pt idx="31">
                  <c:v>1.772</c:v>
                </c:pt>
                <c:pt idx="32">
                  <c:v>1.7749999999999999</c:v>
                </c:pt>
                <c:pt idx="33">
                  <c:v>1.7769999999999999</c:v>
                </c:pt>
                <c:pt idx="34">
                  <c:v>1.7789999999999999</c:v>
                </c:pt>
                <c:pt idx="35">
                  <c:v>1.7809999999999999</c:v>
                </c:pt>
                <c:pt idx="36">
                  <c:v>1.782</c:v>
                </c:pt>
                <c:pt idx="37">
                  <c:v>1.784</c:v>
                </c:pt>
              </c:numCache>
            </c:numRef>
          </c:xVal>
          <c:yVal>
            <c:numRef>
              <c:f>'Measurement Data'!$AD$4:$AD$41</c:f>
              <c:numCache>
                <c:formatCode>General</c:formatCode>
                <c:ptCount val="38"/>
                <c:pt idx="0">
                  <c:v>556.1</c:v>
                </c:pt>
                <c:pt idx="1">
                  <c:v>457.6</c:v>
                </c:pt>
                <c:pt idx="2">
                  <c:v>424.2</c:v>
                </c:pt>
                <c:pt idx="3">
                  <c:v>417.3</c:v>
                </c:pt>
                <c:pt idx="4">
                  <c:v>420.9</c:v>
                </c:pt>
                <c:pt idx="5">
                  <c:v>416.7</c:v>
                </c:pt>
                <c:pt idx="6">
                  <c:v>426.4</c:v>
                </c:pt>
                <c:pt idx="7">
                  <c:v>433.8</c:v>
                </c:pt>
                <c:pt idx="8">
                  <c:v>439.1</c:v>
                </c:pt>
                <c:pt idx="9">
                  <c:v>443.4</c:v>
                </c:pt>
                <c:pt idx="10">
                  <c:v>444.5</c:v>
                </c:pt>
                <c:pt idx="11">
                  <c:v>444</c:v>
                </c:pt>
                <c:pt idx="12">
                  <c:v>447.7</c:v>
                </c:pt>
                <c:pt idx="13">
                  <c:v>446.3</c:v>
                </c:pt>
                <c:pt idx="14">
                  <c:v>448.6</c:v>
                </c:pt>
                <c:pt idx="15">
                  <c:v>449.8</c:v>
                </c:pt>
                <c:pt idx="16">
                  <c:v>448.7</c:v>
                </c:pt>
                <c:pt idx="17">
                  <c:v>447.4</c:v>
                </c:pt>
                <c:pt idx="18">
                  <c:v>445.2</c:v>
                </c:pt>
                <c:pt idx="19">
                  <c:v>443.7</c:v>
                </c:pt>
                <c:pt idx="20">
                  <c:v>441.1</c:v>
                </c:pt>
                <c:pt idx="21">
                  <c:v>440</c:v>
                </c:pt>
                <c:pt idx="22">
                  <c:v>439.7</c:v>
                </c:pt>
                <c:pt idx="23">
                  <c:v>436.2</c:v>
                </c:pt>
                <c:pt idx="24">
                  <c:v>434.9</c:v>
                </c:pt>
                <c:pt idx="25">
                  <c:v>436.1</c:v>
                </c:pt>
                <c:pt idx="26">
                  <c:v>433.5</c:v>
                </c:pt>
                <c:pt idx="27">
                  <c:v>431.3</c:v>
                </c:pt>
                <c:pt idx="28">
                  <c:v>430.1</c:v>
                </c:pt>
                <c:pt idx="29">
                  <c:v>427.9</c:v>
                </c:pt>
                <c:pt idx="30">
                  <c:v>428.3</c:v>
                </c:pt>
                <c:pt idx="31">
                  <c:v>426.7</c:v>
                </c:pt>
                <c:pt idx="32">
                  <c:v>427.2</c:v>
                </c:pt>
                <c:pt idx="33">
                  <c:v>425.9</c:v>
                </c:pt>
                <c:pt idx="34">
                  <c:v>425.7</c:v>
                </c:pt>
                <c:pt idx="35">
                  <c:v>427.2</c:v>
                </c:pt>
                <c:pt idx="36">
                  <c:v>425.5</c:v>
                </c:pt>
                <c:pt idx="37">
                  <c:v>424.9</c:v>
                </c:pt>
              </c:numCache>
            </c:numRef>
          </c:yVal>
          <c:smooth val="0"/>
          <c:extLst>
            <c:ext xmlns:c16="http://schemas.microsoft.com/office/drawing/2014/chart" uri="{C3380CC4-5D6E-409C-BE32-E72D297353CC}">
              <c16:uniqueId val="{00000000-2B8C-4A2D-B544-4255A60CB0CC}"/>
            </c:ext>
          </c:extLst>
        </c:ser>
        <c:ser>
          <c:idx val="0"/>
          <c:order val="1"/>
          <c:tx>
            <c:v>Sigmoid</c:v>
          </c:tx>
          <c:spPr>
            <a:ln>
              <a:solidFill>
                <a:srgbClr val="92D050"/>
              </a:solidFill>
            </a:ln>
          </c:spPr>
          <c:marker>
            <c:symbol val="none"/>
          </c:marker>
          <c:xVal>
            <c:numRef>
              <c:f>Adjustment!$E$3:$E$2000</c:f>
              <c:numCache>
                <c:formatCode>General</c:formatCode>
                <c:ptCount val="1998"/>
                <c:pt idx="0">
                  <c:v>0</c:v>
                </c:pt>
                <c:pt idx="1">
                  <c:v>3.4000000000000002E-2</c:v>
                </c:pt>
                <c:pt idx="2">
                  <c:v>7.6999999999999999E-2</c:v>
                </c:pt>
                <c:pt idx="3">
                  <c:v>0.126</c:v>
                </c:pt>
                <c:pt idx="4">
                  <c:v>0.17699999999999999</c:v>
                </c:pt>
                <c:pt idx="5">
                  <c:v>0.22800000000000001</c:v>
                </c:pt>
                <c:pt idx="6">
                  <c:v>0.28100000000000003</c:v>
                </c:pt>
                <c:pt idx="7">
                  <c:v>0.33500000000000002</c:v>
                </c:pt>
                <c:pt idx="8">
                  <c:v>0.38900000000000001</c:v>
                </c:pt>
                <c:pt idx="9">
                  <c:v>0.443</c:v>
                </c:pt>
                <c:pt idx="10">
                  <c:v>0.498</c:v>
                </c:pt>
                <c:pt idx="11">
                  <c:v>0.55300000000000005</c:v>
                </c:pt>
                <c:pt idx="12">
                  <c:v>0.60899999999999999</c:v>
                </c:pt>
                <c:pt idx="13">
                  <c:v>0.66600000000000004</c:v>
                </c:pt>
                <c:pt idx="14">
                  <c:v>0.72299999999999998</c:v>
                </c:pt>
                <c:pt idx="15">
                  <c:v>0.78</c:v>
                </c:pt>
                <c:pt idx="16">
                  <c:v>0.84</c:v>
                </c:pt>
                <c:pt idx="17">
                  <c:v>0.90200000000000002</c:v>
                </c:pt>
                <c:pt idx="18">
                  <c:v>0.96399999999999997</c:v>
                </c:pt>
                <c:pt idx="19">
                  <c:v>1.0269999999999999</c:v>
                </c:pt>
                <c:pt idx="20">
                  <c:v>1.091</c:v>
                </c:pt>
                <c:pt idx="21">
                  <c:v>1.1559999999999999</c:v>
                </c:pt>
                <c:pt idx="22">
                  <c:v>1.2210000000000001</c:v>
                </c:pt>
                <c:pt idx="23">
                  <c:v>1.2869999999999999</c:v>
                </c:pt>
                <c:pt idx="24">
                  <c:v>1.353</c:v>
                </c:pt>
                <c:pt idx="25">
                  <c:v>1.42</c:v>
                </c:pt>
                <c:pt idx="26">
                  <c:v>1.488</c:v>
                </c:pt>
                <c:pt idx="27">
                  <c:v>1.556</c:v>
                </c:pt>
                <c:pt idx="28">
                  <c:v>1.6240000000000001</c:v>
                </c:pt>
                <c:pt idx="29">
                  <c:v>1.6930000000000001</c:v>
                </c:pt>
                <c:pt idx="30">
                  <c:v>1.762</c:v>
                </c:pt>
                <c:pt idx="31">
                  <c:v>1.768</c:v>
                </c:pt>
                <c:pt idx="32">
                  <c:v>1.772</c:v>
                </c:pt>
                <c:pt idx="33">
                  <c:v>1.7749999999999999</c:v>
                </c:pt>
                <c:pt idx="34">
                  <c:v>1.7769999999999999</c:v>
                </c:pt>
                <c:pt idx="35">
                  <c:v>1.7789999999999999</c:v>
                </c:pt>
                <c:pt idx="36">
                  <c:v>1.7809999999999999</c:v>
                </c:pt>
                <c:pt idx="37">
                  <c:v>1.782</c:v>
                </c:pt>
                <c:pt idx="38">
                  <c:v>1.784</c:v>
                </c:pt>
              </c:numCache>
            </c:numRef>
          </c:xVal>
          <c:yVal>
            <c:numRef>
              <c:f>Adjustment!$J$3:$J$2000</c:f>
              <c:numCache>
                <c:formatCode>General</c:formatCode>
                <c:ptCount val="1998"/>
                <c:pt idx="0">
                  <c:v>469.12522661267161</c:v>
                </c:pt>
                <c:pt idx="1">
                  <c:v>468.33034025409376</c:v>
                </c:pt>
                <c:pt idx="2">
                  <c:v>467.32506611444632</c:v>
                </c:pt>
                <c:pt idx="3">
                  <c:v>466.1795889349516</c:v>
                </c:pt>
                <c:pt idx="4">
                  <c:v>464.98748050246525</c:v>
                </c:pt>
                <c:pt idx="5">
                  <c:v>463.79554723722254</c:v>
                </c:pt>
                <c:pt idx="6">
                  <c:v>462.55711122095568</c:v>
                </c:pt>
                <c:pt idx="7">
                  <c:v>461.29561757531985</c:v>
                </c:pt>
                <c:pt idx="8">
                  <c:v>460.03449528499073</c:v>
                </c:pt>
                <c:pt idx="9">
                  <c:v>458.77380402736185</c:v>
                </c:pt>
                <c:pt idx="10">
                  <c:v>457.49027135414605</c:v>
                </c:pt>
                <c:pt idx="11">
                  <c:v>456.20731051774533</c:v>
                </c:pt>
                <c:pt idx="12">
                  <c:v>454.90167551643231</c:v>
                </c:pt>
                <c:pt idx="13">
                  <c:v>453.5734695045706</c:v>
                </c:pt>
                <c:pt idx="14">
                  <c:v>452.24608312678617</c:v>
                </c:pt>
                <c:pt idx="15">
                  <c:v>450.91958576878267</c:v>
                </c:pt>
                <c:pt idx="16">
                  <c:v>449.52430926362774</c:v>
                </c:pt>
                <c:pt idx="17">
                  <c:v>448.08372442822076</c:v>
                </c:pt>
                <c:pt idx="18">
                  <c:v>446.64444770084458</c:v>
                </c:pt>
                <c:pt idx="19">
                  <c:v>445.18338755178013</c:v>
                </c:pt>
                <c:pt idx="20">
                  <c:v>443.70070699180508</c:v>
                </c:pt>
                <c:pt idx="21">
                  <c:v>442.19657868251466</c:v>
                </c:pt>
                <c:pt idx="22">
                  <c:v>440.69428260879636</c:v>
                </c:pt>
                <c:pt idx="23">
                  <c:v>439.17085165363892</c:v>
                </c:pt>
                <c:pt idx="24">
                  <c:v>437.64951655280504</c:v>
                </c:pt>
                <c:pt idx="25">
                  <c:v>436.10738087850393</c:v>
                </c:pt>
                <c:pt idx="26">
                  <c:v>434.54465600945537</c:v>
                </c:pt>
                <c:pt idx="27">
                  <c:v>432.98448796426709</c:v>
                </c:pt>
                <c:pt idx="28">
                  <c:v>431.42698762839836</c:v>
                </c:pt>
                <c:pt idx="29">
                  <c:v>429.84942281515828</c:v>
                </c:pt>
                <c:pt idx="30">
                  <c:v>428.27483229849827</c:v>
                </c:pt>
                <c:pt idx="31">
                  <c:v>428.138055677625</c:v>
                </c:pt>
                <c:pt idx="32">
                  <c:v>428.04688427099484</c:v>
                </c:pt>
                <c:pt idx="33">
                  <c:v>427.97851256046226</c:v>
                </c:pt>
                <c:pt idx="34">
                  <c:v>427.93293468450997</c:v>
                </c:pt>
                <c:pt idx="35">
                  <c:v>427.8873594232806</c:v>
                </c:pt>
                <c:pt idx="36">
                  <c:v>427.84178677951672</c:v>
                </c:pt>
                <c:pt idx="37">
                  <c:v>427.81900144004135</c:v>
                </c:pt>
                <c:pt idx="38">
                  <c:v>427.77343272761698</c:v>
                </c:pt>
              </c:numCache>
            </c:numRef>
          </c:yVal>
          <c:smooth val="0"/>
          <c:extLst>
            <c:ext xmlns:c16="http://schemas.microsoft.com/office/drawing/2014/chart" uri="{C3380CC4-5D6E-409C-BE32-E72D297353CC}">
              <c16:uniqueId val="{00000001-2B8C-4A2D-B544-4255A60CB0CC}"/>
            </c:ext>
          </c:extLst>
        </c:ser>
        <c:ser>
          <c:idx val="2"/>
          <c:order val="2"/>
          <c:tx>
            <c:v>Sigmoid Auswahl</c:v>
          </c:tx>
          <c:spPr>
            <a:ln>
              <a:solidFill>
                <a:srgbClr val="FF0000"/>
              </a:solidFill>
            </a:ln>
          </c:spPr>
          <c:marker>
            <c:symbol val="none"/>
          </c:marker>
          <c:xVal>
            <c:numRef>
              <c:f>Adjustment!$E$3:$E$2000</c:f>
              <c:numCache>
                <c:formatCode>General</c:formatCode>
                <c:ptCount val="1998"/>
                <c:pt idx="0">
                  <c:v>0</c:v>
                </c:pt>
                <c:pt idx="1">
                  <c:v>3.4000000000000002E-2</c:v>
                </c:pt>
                <c:pt idx="2">
                  <c:v>7.6999999999999999E-2</c:v>
                </c:pt>
                <c:pt idx="3">
                  <c:v>0.126</c:v>
                </c:pt>
                <c:pt idx="4">
                  <c:v>0.17699999999999999</c:v>
                </c:pt>
                <c:pt idx="5">
                  <c:v>0.22800000000000001</c:v>
                </c:pt>
                <c:pt idx="6">
                  <c:v>0.28100000000000003</c:v>
                </c:pt>
                <c:pt idx="7">
                  <c:v>0.33500000000000002</c:v>
                </c:pt>
                <c:pt idx="8">
                  <c:v>0.38900000000000001</c:v>
                </c:pt>
                <c:pt idx="9">
                  <c:v>0.443</c:v>
                </c:pt>
                <c:pt idx="10">
                  <c:v>0.498</c:v>
                </c:pt>
                <c:pt idx="11">
                  <c:v>0.55300000000000005</c:v>
                </c:pt>
                <c:pt idx="12">
                  <c:v>0.60899999999999999</c:v>
                </c:pt>
                <c:pt idx="13">
                  <c:v>0.66600000000000004</c:v>
                </c:pt>
                <c:pt idx="14">
                  <c:v>0.72299999999999998</c:v>
                </c:pt>
                <c:pt idx="15">
                  <c:v>0.78</c:v>
                </c:pt>
                <c:pt idx="16">
                  <c:v>0.84</c:v>
                </c:pt>
                <c:pt idx="17">
                  <c:v>0.90200000000000002</c:v>
                </c:pt>
                <c:pt idx="18">
                  <c:v>0.96399999999999997</c:v>
                </c:pt>
                <c:pt idx="19">
                  <c:v>1.0269999999999999</c:v>
                </c:pt>
                <c:pt idx="20">
                  <c:v>1.091</c:v>
                </c:pt>
                <c:pt idx="21">
                  <c:v>1.1559999999999999</c:v>
                </c:pt>
                <c:pt idx="22">
                  <c:v>1.2210000000000001</c:v>
                </c:pt>
                <c:pt idx="23">
                  <c:v>1.2869999999999999</c:v>
                </c:pt>
                <c:pt idx="24">
                  <c:v>1.353</c:v>
                </c:pt>
                <c:pt idx="25">
                  <c:v>1.42</c:v>
                </c:pt>
                <c:pt idx="26">
                  <c:v>1.488</c:v>
                </c:pt>
                <c:pt idx="27">
                  <c:v>1.556</c:v>
                </c:pt>
                <c:pt idx="28">
                  <c:v>1.6240000000000001</c:v>
                </c:pt>
                <c:pt idx="29">
                  <c:v>1.6930000000000001</c:v>
                </c:pt>
                <c:pt idx="30">
                  <c:v>1.762</c:v>
                </c:pt>
                <c:pt idx="31">
                  <c:v>1.768</c:v>
                </c:pt>
                <c:pt idx="32">
                  <c:v>1.772</c:v>
                </c:pt>
                <c:pt idx="33">
                  <c:v>1.7749999999999999</c:v>
                </c:pt>
                <c:pt idx="34">
                  <c:v>1.7769999999999999</c:v>
                </c:pt>
                <c:pt idx="35">
                  <c:v>1.7789999999999999</c:v>
                </c:pt>
                <c:pt idx="36">
                  <c:v>1.7809999999999999</c:v>
                </c:pt>
                <c:pt idx="37">
                  <c:v>1.782</c:v>
                </c:pt>
                <c:pt idx="38">
                  <c:v>1.784</c:v>
                </c:pt>
              </c:numCache>
            </c:numRef>
          </c:xVal>
          <c:yVal>
            <c:numRef>
              <c:f>'Calculation aid'!$A$3:$A$2000</c:f>
              <c:numCache>
                <c:formatCode>General</c:formatCode>
                <c:ptCount val="1998"/>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449.52430926362774</c:v>
                </c:pt>
                <c:pt idx="17">
                  <c:v>448.08372442822076</c:v>
                </c:pt>
                <c:pt idx="18">
                  <c:v>446.64444770084458</c:v>
                </c:pt>
                <c:pt idx="19">
                  <c:v>445.18338755178013</c:v>
                </c:pt>
                <c:pt idx="20">
                  <c:v>443.70070699180508</c:v>
                </c:pt>
                <c:pt idx="21">
                  <c:v>442.19657868251466</c:v>
                </c:pt>
                <c:pt idx="22">
                  <c:v>440.69428260879636</c:v>
                </c:pt>
                <c:pt idx="23">
                  <c:v>439.17085165363892</c:v>
                </c:pt>
                <c:pt idx="24">
                  <c:v>437.64951655280504</c:v>
                </c:pt>
                <c:pt idx="25">
                  <c:v>436.10738087850393</c:v>
                </c:pt>
                <c:pt idx="26">
                  <c:v>434.54465600945537</c:v>
                </c:pt>
                <c:pt idx="27">
                  <c:v>432.98448796426709</c:v>
                </c:pt>
                <c:pt idx="28">
                  <c:v>431.42698762839836</c:v>
                </c:pt>
                <c:pt idx="29">
                  <c:v>429.84942281515828</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numCache>
            </c:numRef>
          </c:yVal>
          <c:smooth val="0"/>
          <c:extLst>
            <c:ext xmlns:c16="http://schemas.microsoft.com/office/drawing/2014/chart" uri="{C3380CC4-5D6E-409C-BE32-E72D297353CC}">
              <c16:uniqueId val="{00000002-2B8C-4A2D-B544-4255A60CB0CC}"/>
            </c:ext>
          </c:extLst>
        </c:ser>
        <c:ser>
          <c:idx val="7"/>
          <c:order val="3"/>
          <c:tx>
            <c:v>Substratmodul</c:v>
          </c:tx>
          <c:spPr>
            <a:ln w="25400">
              <a:solidFill>
                <a:schemeClr val="bg1">
                  <a:lumMod val="50000"/>
                </a:schemeClr>
              </a:solidFill>
              <a:prstDash val="dash"/>
            </a:ln>
          </c:spPr>
          <c:marker>
            <c:symbol val="none"/>
          </c:marker>
          <c:xVal>
            <c:numRef>
              <c:f>'Calculation aid'!$E$5:$E$6</c:f>
              <c:numCache>
                <c:formatCode>General</c:formatCode>
                <c:ptCount val="2"/>
                <c:pt idx="0">
                  <c:v>0</c:v>
                </c:pt>
                <c:pt idx="1">
                  <c:v>1.784</c:v>
                </c:pt>
              </c:numCache>
            </c:numRef>
          </c:xVal>
          <c:yVal>
            <c:numRef>
              <c:f>(Adjustment!$D$3,Adjustment!$D$3)</c:f>
              <c:numCache>
                <c:formatCode>General</c:formatCode>
                <c:ptCount val="2"/>
                <c:pt idx="0">
                  <c:v>210</c:v>
                </c:pt>
                <c:pt idx="1">
                  <c:v>210</c:v>
                </c:pt>
              </c:numCache>
            </c:numRef>
          </c:yVal>
          <c:smooth val="0"/>
          <c:extLst>
            <c:ext xmlns:c16="http://schemas.microsoft.com/office/drawing/2014/chart" uri="{C3380CC4-5D6E-409C-BE32-E72D297353CC}">
              <c16:uniqueId val="{00000003-2B8C-4A2D-B544-4255A60CB0CC}"/>
            </c:ext>
          </c:extLst>
        </c:ser>
        <c:dLbls>
          <c:showLegendKey val="0"/>
          <c:showVal val="0"/>
          <c:showCatName val="0"/>
          <c:showSerName val="0"/>
          <c:showPercent val="0"/>
          <c:showBubbleSize val="0"/>
        </c:dLbls>
        <c:axId val="196764032"/>
        <c:axId val="196765952"/>
      </c:scatterChart>
      <c:valAx>
        <c:axId val="196764032"/>
        <c:scaling>
          <c:orientation val="minMax"/>
        </c:scaling>
        <c:delete val="0"/>
        <c:axPos val="b"/>
        <c:title>
          <c:tx>
            <c:rich>
              <a:bodyPr/>
              <a:lstStyle/>
              <a:p>
                <a:pPr>
                  <a:defRPr/>
                </a:pPr>
                <a:r>
                  <a:rPr lang="de-DE"/>
                  <a:t>Indentation depth / µm</a:t>
                </a:r>
              </a:p>
            </c:rich>
          </c:tx>
          <c:overlay val="0"/>
        </c:title>
        <c:numFmt formatCode="General" sourceLinked="1"/>
        <c:majorTickMark val="out"/>
        <c:minorTickMark val="none"/>
        <c:tickLblPos val="nextTo"/>
        <c:crossAx val="196765952"/>
        <c:crosses val="autoZero"/>
        <c:crossBetween val="midCat"/>
      </c:valAx>
      <c:valAx>
        <c:axId val="196765952"/>
        <c:scaling>
          <c:orientation val="minMax"/>
        </c:scaling>
        <c:delete val="0"/>
        <c:axPos val="l"/>
        <c:majorGridlines/>
        <c:title>
          <c:tx>
            <c:rich>
              <a:bodyPr rot="-5400000" vert="horz"/>
              <a:lstStyle/>
              <a:p>
                <a:pPr>
                  <a:defRPr/>
                </a:pPr>
                <a:r>
                  <a:rPr lang="de-DE"/>
                  <a:t>Indentation modulus / GPa</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196764032"/>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8"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738745725739293E-2"/>
          <c:y val="1.719033811518372E-2"/>
          <c:w val="0.90447465513774516"/>
          <c:h val="0.89571430981799816"/>
        </c:manualLayout>
      </c:layout>
      <c:scatterChart>
        <c:scatterStyle val="lineMarker"/>
        <c:varyColors val="0"/>
        <c:ser>
          <c:idx val="1"/>
          <c:order val="0"/>
          <c:tx>
            <c:strRef>
              <c:f>'Measurement Data'!$AT$1</c:f>
              <c:strCache>
                <c:ptCount val="1"/>
                <c:pt idx="0">
                  <c:v>a</c:v>
                </c:pt>
              </c:strCache>
            </c:strRef>
          </c:tx>
          <c:spPr>
            <a:ln w="19050">
              <a:solidFill>
                <a:schemeClr val="tx1"/>
              </a:solidFill>
            </a:ln>
          </c:spPr>
          <c:marker>
            <c:symbol val="square"/>
            <c:size val="5"/>
            <c:spPr>
              <a:solidFill>
                <a:schemeClr val="tx1"/>
              </a:solidFill>
              <a:ln>
                <a:solidFill>
                  <a:schemeClr val="tx1"/>
                </a:solidFill>
              </a:ln>
            </c:spPr>
          </c:marker>
          <c:errBars>
            <c:errDir val="y"/>
            <c:errBarType val="both"/>
            <c:errValType val="cust"/>
            <c:noEndCap val="0"/>
            <c:plus>
              <c:numRef>
                <c:f>'Measurement Data'!$AE$4:$AE$41</c:f>
                <c:numCache>
                  <c:formatCode>General</c:formatCode>
                  <c:ptCount val="38"/>
                  <c:pt idx="0">
                    <c:v>133.9</c:v>
                  </c:pt>
                  <c:pt idx="1">
                    <c:v>129.30000000000001</c:v>
                  </c:pt>
                  <c:pt idx="2">
                    <c:v>94.3</c:v>
                  </c:pt>
                  <c:pt idx="3">
                    <c:v>70.099999999999994</c:v>
                  </c:pt>
                  <c:pt idx="4">
                    <c:v>63</c:v>
                  </c:pt>
                  <c:pt idx="5">
                    <c:v>52.6</c:v>
                  </c:pt>
                  <c:pt idx="6">
                    <c:v>46.5</c:v>
                  </c:pt>
                  <c:pt idx="7">
                    <c:v>40.6</c:v>
                  </c:pt>
                  <c:pt idx="8">
                    <c:v>39</c:v>
                  </c:pt>
                  <c:pt idx="9">
                    <c:v>36.6</c:v>
                  </c:pt>
                  <c:pt idx="10">
                    <c:v>28.4</c:v>
                  </c:pt>
                  <c:pt idx="11">
                    <c:v>29.3</c:v>
                  </c:pt>
                  <c:pt idx="12">
                    <c:v>28.3</c:v>
                  </c:pt>
                  <c:pt idx="13">
                    <c:v>24.8</c:v>
                  </c:pt>
                  <c:pt idx="14">
                    <c:v>26</c:v>
                  </c:pt>
                  <c:pt idx="15">
                    <c:v>23.5</c:v>
                  </c:pt>
                  <c:pt idx="16">
                    <c:v>21.4</c:v>
                  </c:pt>
                  <c:pt idx="17">
                    <c:v>21.2</c:v>
                  </c:pt>
                  <c:pt idx="18">
                    <c:v>20.5</c:v>
                  </c:pt>
                  <c:pt idx="19">
                    <c:v>21.4</c:v>
                  </c:pt>
                  <c:pt idx="20">
                    <c:v>20.100000000000001</c:v>
                  </c:pt>
                  <c:pt idx="21">
                    <c:v>18.899999999999999</c:v>
                  </c:pt>
                  <c:pt idx="22">
                    <c:v>16.8</c:v>
                  </c:pt>
                  <c:pt idx="23">
                    <c:v>18.899999999999999</c:v>
                  </c:pt>
                  <c:pt idx="24">
                    <c:v>15.4</c:v>
                  </c:pt>
                  <c:pt idx="25">
                    <c:v>15.4</c:v>
                  </c:pt>
                  <c:pt idx="26">
                    <c:v>15.1</c:v>
                  </c:pt>
                  <c:pt idx="27">
                    <c:v>16.8</c:v>
                  </c:pt>
                  <c:pt idx="28">
                    <c:v>15.1</c:v>
                  </c:pt>
                  <c:pt idx="29">
                    <c:v>15.4</c:v>
                  </c:pt>
                  <c:pt idx="30">
                    <c:v>14.9</c:v>
                  </c:pt>
                  <c:pt idx="31">
                    <c:v>13.5</c:v>
                  </c:pt>
                  <c:pt idx="32">
                    <c:v>14.9</c:v>
                  </c:pt>
                  <c:pt idx="33">
                    <c:v>13.8</c:v>
                  </c:pt>
                  <c:pt idx="34">
                    <c:v>13.8</c:v>
                  </c:pt>
                  <c:pt idx="35">
                    <c:v>14.4</c:v>
                  </c:pt>
                  <c:pt idx="36">
                    <c:v>14.3</c:v>
                  </c:pt>
                  <c:pt idx="37">
                    <c:v>12.9</c:v>
                  </c:pt>
                </c:numCache>
              </c:numRef>
            </c:plus>
            <c:minus>
              <c:numRef>
                <c:f>'Measurement Data'!$AE$4:$AE$41</c:f>
                <c:numCache>
                  <c:formatCode>General</c:formatCode>
                  <c:ptCount val="38"/>
                  <c:pt idx="0">
                    <c:v>133.9</c:v>
                  </c:pt>
                  <c:pt idx="1">
                    <c:v>129.30000000000001</c:v>
                  </c:pt>
                  <c:pt idx="2">
                    <c:v>94.3</c:v>
                  </c:pt>
                  <c:pt idx="3">
                    <c:v>70.099999999999994</c:v>
                  </c:pt>
                  <c:pt idx="4">
                    <c:v>63</c:v>
                  </c:pt>
                  <c:pt idx="5">
                    <c:v>52.6</c:v>
                  </c:pt>
                  <c:pt idx="6">
                    <c:v>46.5</c:v>
                  </c:pt>
                  <c:pt idx="7">
                    <c:v>40.6</c:v>
                  </c:pt>
                  <c:pt idx="8">
                    <c:v>39</c:v>
                  </c:pt>
                  <c:pt idx="9">
                    <c:v>36.6</c:v>
                  </c:pt>
                  <c:pt idx="10">
                    <c:v>28.4</c:v>
                  </c:pt>
                  <c:pt idx="11">
                    <c:v>29.3</c:v>
                  </c:pt>
                  <c:pt idx="12">
                    <c:v>28.3</c:v>
                  </c:pt>
                  <c:pt idx="13">
                    <c:v>24.8</c:v>
                  </c:pt>
                  <c:pt idx="14">
                    <c:v>26</c:v>
                  </c:pt>
                  <c:pt idx="15">
                    <c:v>23.5</c:v>
                  </c:pt>
                  <c:pt idx="16">
                    <c:v>21.4</c:v>
                  </c:pt>
                  <c:pt idx="17">
                    <c:v>21.2</c:v>
                  </c:pt>
                  <c:pt idx="18">
                    <c:v>20.5</c:v>
                  </c:pt>
                  <c:pt idx="19">
                    <c:v>21.4</c:v>
                  </c:pt>
                  <c:pt idx="20">
                    <c:v>20.100000000000001</c:v>
                  </c:pt>
                  <c:pt idx="21">
                    <c:v>18.899999999999999</c:v>
                  </c:pt>
                  <c:pt idx="22">
                    <c:v>16.8</c:v>
                  </c:pt>
                  <c:pt idx="23">
                    <c:v>18.899999999999999</c:v>
                  </c:pt>
                  <c:pt idx="24">
                    <c:v>15.4</c:v>
                  </c:pt>
                  <c:pt idx="25">
                    <c:v>15.4</c:v>
                  </c:pt>
                  <c:pt idx="26">
                    <c:v>15.1</c:v>
                  </c:pt>
                  <c:pt idx="27">
                    <c:v>16.8</c:v>
                  </c:pt>
                  <c:pt idx="28">
                    <c:v>15.1</c:v>
                  </c:pt>
                  <c:pt idx="29">
                    <c:v>15.4</c:v>
                  </c:pt>
                  <c:pt idx="30">
                    <c:v>14.9</c:v>
                  </c:pt>
                  <c:pt idx="31">
                    <c:v>13.5</c:v>
                  </c:pt>
                  <c:pt idx="32">
                    <c:v>14.9</c:v>
                  </c:pt>
                  <c:pt idx="33">
                    <c:v>13.8</c:v>
                  </c:pt>
                  <c:pt idx="34">
                    <c:v>13.8</c:v>
                  </c:pt>
                  <c:pt idx="35">
                    <c:v>14.4</c:v>
                  </c:pt>
                  <c:pt idx="36">
                    <c:v>14.3</c:v>
                  </c:pt>
                  <c:pt idx="37">
                    <c:v>12.9</c:v>
                  </c:pt>
                </c:numCache>
              </c:numRef>
            </c:minus>
          </c:errBars>
          <c:xVal>
            <c:numRef>
              <c:f>'Measurement Data'!$AT$4:$AT$41</c:f>
              <c:numCache>
                <c:formatCode>General</c:formatCode>
                <c:ptCount val="38"/>
                <c:pt idx="0">
                  <c:v>0.14299999999999999</c:v>
                </c:pt>
                <c:pt idx="1">
                  <c:v>0.27500000000000002</c:v>
                </c:pt>
                <c:pt idx="2">
                  <c:v>0.42899999999999999</c:v>
                </c:pt>
                <c:pt idx="3">
                  <c:v>0.56999999999999995</c:v>
                </c:pt>
                <c:pt idx="4">
                  <c:v>0.70499999999999996</c:v>
                </c:pt>
                <c:pt idx="5">
                  <c:v>0.83299999999999996</c:v>
                </c:pt>
                <c:pt idx="6">
                  <c:v>0.97699999999999998</c:v>
                </c:pt>
                <c:pt idx="7">
                  <c:v>1.1020000000000001</c:v>
                </c:pt>
                <c:pt idx="8">
                  <c:v>1.2230000000000001</c:v>
                </c:pt>
                <c:pt idx="9">
                  <c:v>1.341</c:v>
                </c:pt>
                <c:pt idx="10">
                  <c:v>1.4530000000000001</c:v>
                </c:pt>
                <c:pt idx="11">
                  <c:v>1.5580000000000001</c:v>
                </c:pt>
                <c:pt idx="12">
                  <c:v>1.675</c:v>
                </c:pt>
                <c:pt idx="13">
                  <c:v>1.776</c:v>
                </c:pt>
                <c:pt idx="14">
                  <c:v>1.883</c:v>
                </c:pt>
                <c:pt idx="15">
                  <c:v>2.0070000000000001</c:v>
                </c:pt>
                <c:pt idx="16">
                  <c:v>2.129</c:v>
                </c:pt>
                <c:pt idx="17">
                  <c:v>2.2519999999999998</c:v>
                </c:pt>
                <c:pt idx="18">
                  <c:v>2.371</c:v>
                </c:pt>
                <c:pt idx="19">
                  <c:v>2.496</c:v>
                </c:pt>
                <c:pt idx="20">
                  <c:v>2.6160000000000001</c:v>
                </c:pt>
                <c:pt idx="21">
                  <c:v>2.7450000000000001</c:v>
                </c:pt>
                <c:pt idx="22">
                  <c:v>2.88</c:v>
                </c:pt>
                <c:pt idx="23">
                  <c:v>2.9990000000000001</c:v>
                </c:pt>
                <c:pt idx="24">
                  <c:v>3.1309999999999998</c:v>
                </c:pt>
                <c:pt idx="25">
                  <c:v>3.2789999999999999</c:v>
                </c:pt>
                <c:pt idx="26">
                  <c:v>3.4049999999999998</c:v>
                </c:pt>
                <c:pt idx="27">
                  <c:v>3.5339999999999998</c:v>
                </c:pt>
                <c:pt idx="28">
                  <c:v>3.6709999999999998</c:v>
                </c:pt>
                <c:pt idx="29">
                  <c:v>3.8010000000000002</c:v>
                </c:pt>
                <c:pt idx="30">
                  <c:v>3.839</c:v>
                </c:pt>
                <c:pt idx="31">
                  <c:v>3.851</c:v>
                </c:pt>
                <c:pt idx="32">
                  <c:v>3.8719999999999999</c:v>
                </c:pt>
                <c:pt idx="33">
                  <c:v>3.8769999999999998</c:v>
                </c:pt>
                <c:pt idx="34">
                  <c:v>3.887</c:v>
                </c:pt>
                <c:pt idx="35">
                  <c:v>3.9060000000000001</c:v>
                </c:pt>
                <c:pt idx="36">
                  <c:v>3.903</c:v>
                </c:pt>
                <c:pt idx="37">
                  <c:v>3.907</c:v>
                </c:pt>
              </c:numCache>
            </c:numRef>
          </c:xVal>
          <c:yVal>
            <c:numRef>
              <c:f>'Measurement Data'!$AD$4:$AD$41</c:f>
              <c:numCache>
                <c:formatCode>General</c:formatCode>
                <c:ptCount val="38"/>
                <c:pt idx="0">
                  <c:v>556.1</c:v>
                </c:pt>
                <c:pt idx="1">
                  <c:v>457.6</c:v>
                </c:pt>
                <c:pt idx="2">
                  <c:v>424.2</c:v>
                </c:pt>
                <c:pt idx="3">
                  <c:v>417.3</c:v>
                </c:pt>
                <c:pt idx="4">
                  <c:v>420.9</c:v>
                </c:pt>
                <c:pt idx="5">
                  <c:v>416.7</c:v>
                </c:pt>
                <c:pt idx="6">
                  <c:v>426.4</c:v>
                </c:pt>
                <c:pt idx="7">
                  <c:v>433.8</c:v>
                </c:pt>
                <c:pt idx="8">
                  <c:v>439.1</c:v>
                </c:pt>
                <c:pt idx="9">
                  <c:v>443.4</c:v>
                </c:pt>
                <c:pt idx="10">
                  <c:v>444.5</c:v>
                </c:pt>
                <c:pt idx="11">
                  <c:v>444</c:v>
                </c:pt>
                <c:pt idx="12">
                  <c:v>447.7</c:v>
                </c:pt>
                <c:pt idx="13">
                  <c:v>446.3</c:v>
                </c:pt>
                <c:pt idx="14">
                  <c:v>448.6</c:v>
                </c:pt>
                <c:pt idx="15">
                  <c:v>449.8</c:v>
                </c:pt>
                <c:pt idx="16">
                  <c:v>448.7</c:v>
                </c:pt>
                <c:pt idx="17">
                  <c:v>447.4</c:v>
                </c:pt>
                <c:pt idx="18">
                  <c:v>445.2</c:v>
                </c:pt>
                <c:pt idx="19">
                  <c:v>443.7</c:v>
                </c:pt>
                <c:pt idx="20">
                  <c:v>441.1</c:v>
                </c:pt>
                <c:pt idx="21">
                  <c:v>440</c:v>
                </c:pt>
                <c:pt idx="22">
                  <c:v>439.7</c:v>
                </c:pt>
                <c:pt idx="23">
                  <c:v>436.2</c:v>
                </c:pt>
                <c:pt idx="24">
                  <c:v>434.9</c:v>
                </c:pt>
                <c:pt idx="25">
                  <c:v>436.1</c:v>
                </c:pt>
                <c:pt idx="26">
                  <c:v>433.5</c:v>
                </c:pt>
                <c:pt idx="27">
                  <c:v>431.3</c:v>
                </c:pt>
                <c:pt idx="28">
                  <c:v>430.1</c:v>
                </c:pt>
                <c:pt idx="29">
                  <c:v>427.9</c:v>
                </c:pt>
                <c:pt idx="30">
                  <c:v>428.3</c:v>
                </c:pt>
                <c:pt idx="31">
                  <c:v>426.7</c:v>
                </c:pt>
                <c:pt idx="32">
                  <c:v>427.2</c:v>
                </c:pt>
                <c:pt idx="33">
                  <c:v>425.9</c:v>
                </c:pt>
                <c:pt idx="34">
                  <c:v>425.7</c:v>
                </c:pt>
                <c:pt idx="35">
                  <c:v>427.2</c:v>
                </c:pt>
                <c:pt idx="36">
                  <c:v>425.5</c:v>
                </c:pt>
                <c:pt idx="37">
                  <c:v>424.9</c:v>
                </c:pt>
              </c:numCache>
            </c:numRef>
          </c:yVal>
          <c:smooth val="0"/>
          <c:extLst>
            <c:ext xmlns:c16="http://schemas.microsoft.com/office/drawing/2014/chart" uri="{C3380CC4-5D6E-409C-BE32-E72D297353CC}">
              <c16:uniqueId val="{00000000-F1F5-44C2-95AE-26DBC3BA48B8}"/>
            </c:ext>
          </c:extLst>
        </c:ser>
        <c:ser>
          <c:idx val="3"/>
          <c:order val="1"/>
          <c:tx>
            <c:v>Linear</c:v>
          </c:tx>
          <c:spPr>
            <a:ln>
              <a:solidFill>
                <a:srgbClr val="92D050"/>
              </a:solidFill>
            </a:ln>
          </c:spPr>
          <c:marker>
            <c:symbol val="none"/>
          </c:marker>
          <c:xVal>
            <c:numRef>
              <c:f>Adjustment!$F$3:$F$2000</c:f>
              <c:numCache>
                <c:formatCode>General</c:formatCode>
                <c:ptCount val="1998"/>
                <c:pt idx="0">
                  <c:v>0</c:v>
                </c:pt>
                <c:pt idx="1">
                  <c:v>0.14299999999999999</c:v>
                </c:pt>
                <c:pt idx="2">
                  <c:v>0.27500000000000002</c:v>
                </c:pt>
                <c:pt idx="3">
                  <c:v>0.42899999999999999</c:v>
                </c:pt>
                <c:pt idx="4">
                  <c:v>0.56999999999999995</c:v>
                </c:pt>
                <c:pt idx="5">
                  <c:v>0.70499999999999996</c:v>
                </c:pt>
                <c:pt idx="6">
                  <c:v>0.83299999999999996</c:v>
                </c:pt>
                <c:pt idx="7">
                  <c:v>0.97699999999999998</c:v>
                </c:pt>
                <c:pt idx="8">
                  <c:v>1.1020000000000001</c:v>
                </c:pt>
                <c:pt idx="9">
                  <c:v>1.2230000000000001</c:v>
                </c:pt>
                <c:pt idx="10">
                  <c:v>1.341</c:v>
                </c:pt>
                <c:pt idx="11">
                  <c:v>1.4530000000000001</c:v>
                </c:pt>
                <c:pt idx="12">
                  <c:v>1.5580000000000001</c:v>
                </c:pt>
                <c:pt idx="13">
                  <c:v>1.675</c:v>
                </c:pt>
                <c:pt idx="14">
                  <c:v>1.776</c:v>
                </c:pt>
                <c:pt idx="15">
                  <c:v>1.883</c:v>
                </c:pt>
                <c:pt idx="16">
                  <c:v>2.0070000000000001</c:v>
                </c:pt>
                <c:pt idx="17">
                  <c:v>2.129</c:v>
                </c:pt>
                <c:pt idx="18">
                  <c:v>2.2519999999999998</c:v>
                </c:pt>
                <c:pt idx="19">
                  <c:v>2.371</c:v>
                </c:pt>
                <c:pt idx="20">
                  <c:v>2.496</c:v>
                </c:pt>
                <c:pt idx="21">
                  <c:v>2.6160000000000001</c:v>
                </c:pt>
                <c:pt idx="22">
                  <c:v>2.7450000000000001</c:v>
                </c:pt>
                <c:pt idx="23">
                  <c:v>2.88</c:v>
                </c:pt>
                <c:pt idx="24">
                  <c:v>2.9990000000000001</c:v>
                </c:pt>
                <c:pt idx="25">
                  <c:v>3.1309999999999998</c:v>
                </c:pt>
                <c:pt idx="26">
                  <c:v>3.2789999999999999</c:v>
                </c:pt>
                <c:pt idx="27">
                  <c:v>3.4049999999999998</c:v>
                </c:pt>
                <c:pt idx="28">
                  <c:v>3.5339999999999998</c:v>
                </c:pt>
                <c:pt idx="29">
                  <c:v>3.6709999999999998</c:v>
                </c:pt>
                <c:pt idx="30">
                  <c:v>3.8010000000000002</c:v>
                </c:pt>
                <c:pt idx="31">
                  <c:v>3.839</c:v>
                </c:pt>
                <c:pt idx="32">
                  <c:v>3.851</c:v>
                </c:pt>
                <c:pt idx="33">
                  <c:v>3.8719999999999999</c:v>
                </c:pt>
                <c:pt idx="34">
                  <c:v>3.8769999999999998</c:v>
                </c:pt>
                <c:pt idx="35">
                  <c:v>3.887</c:v>
                </c:pt>
                <c:pt idx="36">
                  <c:v>3.9060000000000001</c:v>
                </c:pt>
                <c:pt idx="37">
                  <c:v>3.903</c:v>
                </c:pt>
                <c:pt idx="38">
                  <c:v>3.907</c:v>
                </c:pt>
              </c:numCache>
            </c:numRef>
          </c:xVal>
          <c:yVal>
            <c:numRef>
              <c:f>Adjustment!$Q$3:$Q$2000</c:f>
              <c:numCache>
                <c:formatCode>General</c:formatCode>
                <c:ptCount val="1998"/>
                <c:pt idx="0">
                  <c:v>472.10201320738815</c:v>
                </c:pt>
                <c:pt idx="1">
                  <c:v>470.46259318011721</c:v>
                </c:pt>
                <c:pt idx="2">
                  <c:v>468.94928238571327</c:v>
                </c:pt>
                <c:pt idx="3">
                  <c:v>467.18375312557538</c:v>
                </c:pt>
                <c:pt idx="4">
                  <c:v>465.56726204973484</c:v>
                </c:pt>
                <c:pt idx="5">
                  <c:v>464.01955782818533</c:v>
                </c:pt>
                <c:pt idx="6">
                  <c:v>462.55210493664214</c:v>
                </c:pt>
                <c:pt idx="7">
                  <c:v>460.90122043365602</c:v>
                </c:pt>
                <c:pt idx="8">
                  <c:v>459.46816096925835</c:v>
                </c:pt>
                <c:pt idx="9">
                  <c:v>458.08095940772142</c:v>
                </c:pt>
                <c:pt idx="10">
                  <c:v>456.72815127333001</c:v>
                </c:pt>
                <c:pt idx="11">
                  <c:v>455.44412999322969</c:v>
                </c:pt>
                <c:pt idx="12">
                  <c:v>454.24036004313569</c:v>
                </c:pt>
                <c:pt idx="13">
                  <c:v>452.89901638445946</c:v>
                </c:pt>
                <c:pt idx="14">
                  <c:v>451.74110433722615</c:v>
                </c:pt>
                <c:pt idx="15">
                  <c:v>450.51440543570175</c:v>
                </c:pt>
                <c:pt idx="16">
                  <c:v>449.09281044701925</c:v>
                </c:pt>
                <c:pt idx="17">
                  <c:v>447.69414440976715</c:v>
                </c:pt>
                <c:pt idx="18">
                  <c:v>446.28401389679988</c:v>
                </c:pt>
                <c:pt idx="19">
                  <c:v>444.9197412866933</c:v>
                </c:pt>
                <c:pt idx="20">
                  <c:v>443.48668182229562</c:v>
                </c:pt>
                <c:pt idx="21">
                  <c:v>442.11094473647387</c:v>
                </c:pt>
                <c:pt idx="22">
                  <c:v>440.63202736921545</c:v>
                </c:pt>
                <c:pt idx="23">
                  <c:v>439.084323147666</c:v>
                </c:pt>
                <c:pt idx="24">
                  <c:v>437.72005053755942</c:v>
                </c:pt>
                <c:pt idx="25">
                  <c:v>436.20673974315548</c:v>
                </c:pt>
                <c:pt idx="26">
                  <c:v>434.50999733730868</c:v>
                </c:pt>
                <c:pt idx="27">
                  <c:v>433.06547339719583</c:v>
                </c:pt>
                <c:pt idx="28">
                  <c:v>431.58655602993741</c:v>
                </c:pt>
                <c:pt idx="29">
                  <c:v>430.01592285695756</c:v>
                </c:pt>
                <c:pt idx="30">
                  <c:v>428.52554101398403</c:v>
                </c:pt>
                <c:pt idx="31">
                  <c:v>428.08989093680714</c:v>
                </c:pt>
                <c:pt idx="32">
                  <c:v>427.95231722822496</c:v>
                </c:pt>
                <c:pt idx="33">
                  <c:v>427.71156323820617</c:v>
                </c:pt>
                <c:pt idx="34">
                  <c:v>427.65424085963025</c:v>
                </c:pt>
                <c:pt idx="35">
                  <c:v>427.53959610247841</c:v>
                </c:pt>
                <c:pt idx="36">
                  <c:v>427.32177106388997</c:v>
                </c:pt>
                <c:pt idx="37">
                  <c:v>427.35616449103554</c:v>
                </c:pt>
                <c:pt idx="38">
                  <c:v>427.3103065881748</c:v>
                </c:pt>
              </c:numCache>
            </c:numRef>
          </c:yVal>
          <c:smooth val="0"/>
          <c:extLst>
            <c:ext xmlns:c16="http://schemas.microsoft.com/office/drawing/2014/chart" uri="{C3380CC4-5D6E-409C-BE32-E72D297353CC}">
              <c16:uniqueId val="{00000001-F1F5-44C2-95AE-26DBC3BA48B8}"/>
            </c:ext>
          </c:extLst>
        </c:ser>
        <c:ser>
          <c:idx val="4"/>
          <c:order val="2"/>
          <c:tx>
            <c:v>Linear Auswahl</c:v>
          </c:tx>
          <c:spPr>
            <a:ln>
              <a:solidFill>
                <a:srgbClr val="FF0000"/>
              </a:solidFill>
            </a:ln>
          </c:spPr>
          <c:marker>
            <c:symbol val="none"/>
          </c:marker>
          <c:xVal>
            <c:numRef>
              <c:f>Adjustment!$F$3:$F$2000</c:f>
              <c:numCache>
                <c:formatCode>General</c:formatCode>
                <c:ptCount val="1998"/>
                <c:pt idx="0">
                  <c:v>0</c:v>
                </c:pt>
                <c:pt idx="1">
                  <c:v>0.14299999999999999</c:v>
                </c:pt>
                <c:pt idx="2">
                  <c:v>0.27500000000000002</c:v>
                </c:pt>
                <c:pt idx="3">
                  <c:v>0.42899999999999999</c:v>
                </c:pt>
                <c:pt idx="4">
                  <c:v>0.56999999999999995</c:v>
                </c:pt>
                <c:pt idx="5">
                  <c:v>0.70499999999999996</c:v>
                </c:pt>
                <c:pt idx="6">
                  <c:v>0.83299999999999996</c:v>
                </c:pt>
                <c:pt idx="7">
                  <c:v>0.97699999999999998</c:v>
                </c:pt>
                <c:pt idx="8">
                  <c:v>1.1020000000000001</c:v>
                </c:pt>
                <c:pt idx="9">
                  <c:v>1.2230000000000001</c:v>
                </c:pt>
                <c:pt idx="10">
                  <c:v>1.341</c:v>
                </c:pt>
                <c:pt idx="11">
                  <c:v>1.4530000000000001</c:v>
                </c:pt>
                <c:pt idx="12">
                  <c:v>1.5580000000000001</c:v>
                </c:pt>
                <c:pt idx="13">
                  <c:v>1.675</c:v>
                </c:pt>
                <c:pt idx="14">
                  <c:v>1.776</c:v>
                </c:pt>
                <c:pt idx="15">
                  <c:v>1.883</c:v>
                </c:pt>
                <c:pt idx="16">
                  <c:v>2.0070000000000001</c:v>
                </c:pt>
                <c:pt idx="17">
                  <c:v>2.129</c:v>
                </c:pt>
                <c:pt idx="18">
                  <c:v>2.2519999999999998</c:v>
                </c:pt>
                <c:pt idx="19">
                  <c:v>2.371</c:v>
                </c:pt>
                <c:pt idx="20">
                  <c:v>2.496</c:v>
                </c:pt>
                <c:pt idx="21">
                  <c:v>2.6160000000000001</c:v>
                </c:pt>
                <c:pt idx="22">
                  <c:v>2.7450000000000001</c:v>
                </c:pt>
                <c:pt idx="23">
                  <c:v>2.88</c:v>
                </c:pt>
                <c:pt idx="24">
                  <c:v>2.9990000000000001</c:v>
                </c:pt>
                <c:pt idx="25">
                  <c:v>3.1309999999999998</c:v>
                </c:pt>
                <c:pt idx="26">
                  <c:v>3.2789999999999999</c:v>
                </c:pt>
                <c:pt idx="27">
                  <c:v>3.4049999999999998</c:v>
                </c:pt>
                <c:pt idx="28">
                  <c:v>3.5339999999999998</c:v>
                </c:pt>
                <c:pt idx="29">
                  <c:v>3.6709999999999998</c:v>
                </c:pt>
                <c:pt idx="30">
                  <c:v>3.8010000000000002</c:v>
                </c:pt>
                <c:pt idx="31">
                  <c:v>3.839</c:v>
                </c:pt>
                <c:pt idx="32">
                  <c:v>3.851</c:v>
                </c:pt>
                <c:pt idx="33">
                  <c:v>3.8719999999999999</c:v>
                </c:pt>
                <c:pt idx="34">
                  <c:v>3.8769999999999998</c:v>
                </c:pt>
                <c:pt idx="35">
                  <c:v>3.887</c:v>
                </c:pt>
                <c:pt idx="36">
                  <c:v>3.9060000000000001</c:v>
                </c:pt>
                <c:pt idx="37">
                  <c:v>3.903</c:v>
                </c:pt>
                <c:pt idx="38">
                  <c:v>3.907</c:v>
                </c:pt>
              </c:numCache>
            </c:numRef>
          </c:xVal>
          <c:yVal>
            <c:numRef>
              <c:f>'Calculation aid'!$B$3:$B$2000</c:f>
              <c:numCache>
                <c:formatCode>General</c:formatCode>
                <c:ptCount val="1998"/>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450.51440543570175</c:v>
                </c:pt>
                <c:pt idx="16">
                  <c:v>449.09281044701925</c:v>
                </c:pt>
                <c:pt idx="17">
                  <c:v>447.69414440976715</c:v>
                </c:pt>
                <c:pt idx="18">
                  <c:v>446.28401389679988</c:v>
                </c:pt>
                <c:pt idx="19">
                  <c:v>444.9197412866933</c:v>
                </c:pt>
                <c:pt idx="20">
                  <c:v>443.48668182229562</c:v>
                </c:pt>
                <c:pt idx="21">
                  <c:v>442.11094473647387</c:v>
                </c:pt>
                <c:pt idx="22">
                  <c:v>440.63202736921545</c:v>
                </c:pt>
                <c:pt idx="23">
                  <c:v>439.084323147666</c:v>
                </c:pt>
                <c:pt idx="24">
                  <c:v>437.72005053755942</c:v>
                </c:pt>
                <c:pt idx="25">
                  <c:v>436.20673974315548</c:v>
                </c:pt>
                <c:pt idx="26">
                  <c:v>434.50999733730868</c:v>
                </c:pt>
                <c:pt idx="27">
                  <c:v>433.06547339719583</c:v>
                </c:pt>
                <c:pt idx="28">
                  <c:v>431.58655602993741</c:v>
                </c:pt>
                <c:pt idx="29">
                  <c:v>430.01592285695756</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numCache>
            </c:numRef>
          </c:yVal>
          <c:smooth val="0"/>
          <c:extLst>
            <c:ext xmlns:c16="http://schemas.microsoft.com/office/drawing/2014/chart" uri="{C3380CC4-5D6E-409C-BE32-E72D297353CC}">
              <c16:uniqueId val="{00000002-F1F5-44C2-95AE-26DBC3BA48B8}"/>
            </c:ext>
          </c:extLst>
        </c:ser>
        <c:dLbls>
          <c:showLegendKey val="0"/>
          <c:showVal val="0"/>
          <c:showCatName val="0"/>
          <c:showSerName val="0"/>
          <c:showPercent val="0"/>
          <c:showBubbleSize val="0"/>
        </c:dLbls>
        <c:axId val="196797184"/>
        <c:axId val="196799104"/>
      </c:scatterChart>
      <c:valAx>
        <c:axId val="196797184"/>
        <c:scaling>
          <c:orientation val="minMax"/>
        </c:scaling>
        <c:delete val="0"/>
        <c:axPos val="b"/>
        <c:title>
          <c:tx>
            <c:rich>
              <a:bodyPr/>
              <a:lstStyle/>
              <a:p>
                <a:pPr>
                  <a:defRPr/>
                </a:pPr>
                <a:r>
                  <a:rPr lang="de-DE"/>
                  <a:t>Contact radius</a:t>
                </a:r>
                <a:r>
                  <a:rPr lang="de-DE" baseline="0"/>
                  <a:t> /</a:t>
                </a:r>
                <a:r>
                  <a:rPr lang="de-DE"/>
                  <a:t> µm</a:t>
                </a:r>
              </a:p>
            </c:rich>
          </c:tx>
          <c:overlay val="0"/>
        </c:title>
        <c:numFmt formatCode="General" sourceLinked="1"/>
        <c:majorTickMark val="out"/>
        <c:minorTickMark val="none"/>
        <c:tickLblPos val="nextTo"/>
        <c:crossAx val="196799104"/>
        <c:crosses val="autoZero"/>
        <c:crossBetween val="midCat"/>
      </c:valAx>
      <c:valAx>
        <c:axId val="196799104"/>
        <c:scaling>
          <c:orientation val="minMax"/>
        </c:scaling>
        <c:delete val="0"/>
        <c:axPos val="l"/>
        <c:majorGridlines/>
        <c:title>
          <c:tx>
            <c:rich>
              <a:bodyPr rot="-5400000" vert="horz"/>
              <a:lstStyle/>
              <a:p>
                <a:pPr>
                  <a:defRPr/>
                </a:pPr>
                <a:r>
                  <a:rPr lang="de-DE"/>
                  <a:t>Indentation</a:t>
                </a:r>
                <a:r>
                  <a:rPr lang="de-DE" baseline="0"/>
                  <a:t> modulus /</a:t>
                </a:r>
                <a:r>
                  <a:rPr lang="de-DE"/>
                  <a:t> GPa</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196797184"/>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8"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738745725739293E-2"/>
          <c:y val="1.719033811518372E-2"/>
          <c:w val="0.90447465513774516"/>
          <c:h val="0.89571430981799816"/>
        </c:manualLayout>
      </c:layout>
      <c:scatterChart>
        <c:scatterStyle val="lineMarker"/>
        <c:varyColors val="0"/>
        <c:ser>
          <c:idx val="1"/>
          <c:order val="0"/>
          <c:tx>
            <c:v>Eindringhärte</c:v>
          </c:tx>
          <c:spPr>
            <a:ln w="19050">
              <a:solidFill>
                <a:schemeClr val="tx1"/>
              </a:solidFill>
            </a:ln>
          </c:spPr>
          <c:marker>
            <c:symbol val="square"/>
            <c:size val="5"/>
            <c:spPr>
              <a:solidFill>
                <a:schemeClr val="tx1"/>
              </a:solidFill>
              <a:ln>
                <a:solidFill>
                  <a:schemeClr val="tx1"/>
                </a:solidFill>
              </a:ln>
            </c:spPr>
          </c:marker>
          <c:errBars>
            <c:errDir val="y"/>
            <c:errBarType val="both"/>
            <c:errValType val="cust"/>
            <c:noEndCap val="0"/>
            <c:plus>
              <c:numRef>
                <c:f>'Measurement Data'!$W$4:$W$41</c:f>
                <c:numCache>
                  <c:formatCode>General</c:formatCode>
                  <c:ptCount val="38"/>
                  <c:pt idx="0">
                    <c:v>19.64</c:v>
                  </c:pt>
                  <c:pt idx="1">
                    <c:v>21.28</c:v>
                  </c:pt>
                  <c:pt idx="2">
                    <c:v>13.75</c:v>
                  </c:pt>
                  <c:pt idx="3">
                    <c:v>10.17</c:v>
                  </c:pt>
                  <c:pt idx="4">
                    <c:v>8.9</c:v>
                  </c:pt>
                  <c:pt idx="5">
                    <c:v>7.52</c:v>
                  </c:pt>
                  <c:pt idx="6">
                    <c:v>6.25</c:v>
                  </c:pt>
                  <c:pt idx="7">
                    <c:v>5.53</c:v>
                  </c:pt>
                  <c:pt idx="8">
                    <c:v>5.16</c:v>
                  </c:pt>
                  <c:pt idx="9">
                    <c:v>4.8</c:v>
                  </c:pt>
                  <c:pt idx="10">
                    <c:v>4.1100000000000003</c:v>
                  </c:pt>
                  <c:pt idx="11">
                    <c:v>4.12</c:v>
                  </c:pt>
                  <c:pt idx="12">
                    <c:v>3.9</c:v>
                  </c:pt>
                  <c:pt idx="13">
                    <c:v>3.61</c:v>
                  </c:pt>
                  <c:pt idx="14">
                    <c:v>3.65</c:v>
                  </c:pt>
                  <c:pt idx="15">
                    <c:v>3.32</c:v>
                  </c:pt>
                  <c:pt idx="16">
                    <c:v>3.04</c:v>
                  </c:pt>
                  <c:pt idx="17">
                    <c:v>2.94</c:v>
                  </c:pt>
                  <c:pt idx="18">
                    <c:v>2.81</c:v>
                  </c:pt>
                  <c:pt idx="19">
                    <c:v>2.8</c:v>
                  </c:pt>
                  <c:pt idx="20">
                    <c:v>2.64</c:v>
                  </c:pt>
                  <c:pt idx="21">
                    <c:v>2.48</c:v>
                  </c:pt>
                  <c:pt idx="22">
                    <c:v>2.2400000000000002</c:v>
                  </c:pt>
                  <c:pt idx="23">
                    <c:v>2.39</c:v>
                  </c:pt>
                  <c:pt idx="24">
                    <c:v>2.0699999999999998</c:v>
                  </c:pt>
                  <c:pt idx="25">
                    <c:v>2.0099999999999998</c:v>
                  </c:pt>
                  <c:pt idx="26">
                    <c:v>1.97</c:v>
                  </c:pt>
                  <c:pt idx="27">
                    <c:v>2.0699999999999998</c:v>
                  </c:pt>
                  <c:pt idx="28">
                    <c:v>1.91</c:v>
                  </c:pt>
                  <c:pt idx="29">
                    <c:v>1.91</c:v>
                  </c:pt>
                  <c:pt idx="30">
                    <c:v>1.83</c:v>
                  </c:pt>
                  <c:pt idx="31">
                    <c:v>1.72</c:v>
                  </c:pt>
                  <c:pt idx="32">
                    <c:v>1.79</c:v>
                  </c:pt>
                  <c:pt idx="33">
                    <c:v>1.71</c:v>
                  </c:pt>
                  <c:pt idx="34">
                    <c:v>1.7</c:v>
                  </c:pt>
                  <c:pt idx="35">
                    <c:v>1.72</c:v>
                  </c:pt>
                  <c:pt idx="36">
                    <c:v>1.72</c:v>
                  </c:pt>
                  <c:pt idx="37">
                    <c:v>1.62</c:v>
                  </c:pt>
                </c:numCache>
              </c:numRef>
            </c:plus>
            <c:minus>
              <c:numRef>
                <c:f>'Measurement Data'!$W$4:$W$41</c:f>
                <c:numCache>
                  <c:formatCode>General</c:formatCode>
                  <c:ptCount val="38"/>
                  <c:pt idx="0">
                    <c:v>19.64</c:v>
                  </c:pt>
                  <c:pt idx="1">
                    <c:v>21.28</c:v>
                  </c:pt>
                  <c:pt idx="2">
                    <c:v>13.75</c:v>
                  </c:pt>
                  <c:pt idx="3">
                    <c:v>10.17</c:v>
                  </c:pt>
                  <c:pt idx="4">
                    <c:v>8.9</c:v>
                  </c:pt>
                  <c:pt idx="5">
                    <c:v>7.52</c:v>
                  </c:pt>
                  <c:pt idx="6">
                    <c:v>6.25</c:v>
                  </c:pt>
                  <c:pt idx="7">
                    <c:v>5.53</c:v>
                  </c:pt>
                  <c:pt idx="8">
                    <c:v>5.16</c:v>
                  </c:pt>
                  <c:pt idx="9">
                    <c:v>4.8</c:v>
                  </c:pt>
                  <c:pt idx="10">
                    <c:v>4.1100000000000003</c:v>
                  </c:pt>
                  <c:pt idx="11">
                    <c:v>4.12</c:v>
                  </c:pt>
                  <c:pt idx="12">
                    <c:v>3.9</c:v>
                  </c:pt>
                  <c:pt idx="13">
                    <c:v>3.61</c:v>
                  </c:pt>
                  <c:pt idx="14">
                    <c:v>3.65</c:v>
                  </c:pt>
                  <c:pt idx="15">
                    <c:v>3.32</c:v>
                  </c:pt>
                  <c:pt idx="16">
                    <c:v>3.04</c:v>
                  </c:pt>
                  <c:pt idx="17">
                    <c:v>2.94</c:v>
                  </c:pt>
                  <c:pt idx="18">
                    <c:v>2.81</c:v>
                  </c:pt>
                  <c:pt idx="19">
                    <c:v>2.8</c:v>
                  </c:pt>
                  <c:pt idx="20">
                    <c:v>2.64</c:v>
                  </c:pt>
                  <c:pt idx="21">
                    <c:v>2.48</c:v>
                  </c:pt>
                  <c:pt idx="22">
                    <c:v>2.2400000000000002</c:v>
                  </c:pt>
                  <c:pt idx="23">
                    <c:v>2.39</c:v>
                  </c:pt>
                  <c:pt idx="24">
                    <c:v>2.0699999999999998</c:v>
                  </c:pt>
                  <c:pt idx="25">
                    <c:v>2.0099999999999998</c:v>
                  </c:pt>
                  <c:pt idx="26">
                    <c:v>1.97</c:v>
                  </c:pt>
                  <c:pt idx="27">
                    <c:v>2.0699999999999998</c:v>
                  </c:pt>
                  <c:pt idx="28">
                    <c:v>1.91</c:v>
                  </c:pt>
                  <c:pt idx="29">
                    <c:v>1.91</c:v>
                  </c:pt>
                  <c:pt idx="30">
                    <c:v>1.83</c:v>
                  </c:pt>
                  <c:pt idx="31">
                    <c:v>1.72</c:v>
                  </c:pt>
                  <c:pt idx="32">
                    <c:v>1.79</c:v>
                  </c:pt>
                  <c:pt idx="33">
                    <c:v>1.71</c:v>
                  </c:pt>
                  <c:pt idx="34">
                    <c:v>1.7</c:v>
                  </c:pt>
                  <c:pt idx="35">
                    <c:v>1.72</c:v>
                  </c:pt>
                  <c:pt idx="36">
                    <c:v>1.72</c:v>
                  </c:pt>
                  <c:pt idx="37">
                    <c:v>1.62</c:v>
                  </c:pt>
                </c:numCache>
              </c:numRef>
            </c:minus>
          </c:errBars>
          <c:xVal>
            <c:numRef>
              <c:f>'Measurement Data'!$M$4:$M$41</c:f>
              <c:numCache>
                <c:formatCode>General</c:formatCode>
                <c:ptCount val="38"/>
                <c:pt idx="0">
                  <c:v>3.4000000000000002E-2</c:v>
                </c:pt>
                <c:pt idx="1">
                  <c:v>7.6999999999999999E-2</c:v>
                </c:pt>
                <c:pt idx="2">
                  <c:v>0.126</c:v>
                </c:pt>
                <c:pt idx="3">
                  <c:v>0.17699999999999999</c:v>
                </c:pt>
                <c:pt idx="4">
                  <c:v>0.22800000000000001</c:v>
                </c:pt>
                <c:pt idx="5">
                  <c:v>0.28100000000000003</c:v>
                </c:pt>
                <c:pt idx="6">
                  <c:v>0.33500000000000002</c:v>
                </c:pt>
                <c:pt idx="7">
                  <c:v>0.38900000000000001</c:v>
                </c:pt>
                <c:pt idx="8">
                  <c:v>0.443</c:v>
                </c:pt>
                <c:pt idx="9">
                  <c:v>0.498</c:v>
                </c:pt>
                <c:pt idx="10">
                  <c:v>0.55300000000000005</c:v>
                </c:pt>
                <c:pt idx="11">
                  <c:v>0.60899999999999999</c:v>
                </c:pt>
                <c:pt idx="12">
                  <c:v>0.66600000000000004</c:v>
                </c:pt>
                <c:pt idx="13">
                  <c:v>0.72299999999999998</c:v>
                </c:pt>
                <c:pt idx="14">
                  <c:v>0.78</c:v>
                </c:pt>
                <c:pt idx="15">
                  <c:v>0.84</c:v>
                </c:pt>
                <c:pt idx="16">
                  <c:v>0.90200000000000002</c:v>
                </c:pt>
                <c:pt idx="17">
                  <c:v>0.96399999999999997</c:v>
                </c:pt>
                <c:pt idx="18">
                  <c:v>1.0269999999999999</c:v>
                </c:pt>
                <c:pt idx="19">
                  <c:v>1.091</c:v>
                </c:pt>
                <c:pt idx="20">
                  <c:v>1.1559999999999999</c:v>
                </c:pt>
                <c:pt idx="21">
                  <c:v>1.2210000000000001</c:v>
                </c:pt>
                <c:pt idx="22">
                  <c:v>1.2869999999999999</c:v>
                </c:pt>
                <c:pt idx="23">
                  <c:v>1.353</c:v>
                </c:pt>
                <c:pt idx="24">
                  <c:v>1.42</c:v>
                </c:pt>
                <c:pt idx="25">
                  <c:v>1.488</c:v>
                </c:pt>
                <c:pt idx="26">
                  <c:v>1.556</c:v>
                </c:pt>
                <c:pt idx="27">
                  <c:v>1.6240000000000001</c:v>
                </c:pt>
                <c:pt idx="28">
                  <c:v>1.6930000000000001</c:v>
                </c:pt>
                <c:pt idx="29">
                  <c:v>1.762</c:v>
                </c:pt>
                <c:pt idx="30">
                  <c:v>1.768</c:v>
                </c:pt>
                <c:pt idx="31">
                  <c:v>1.772</c:v>
                </c:pt>
                <c:pt idx="32">
                  <c:v>1.7749999999999999</c:v>
                </c:pt>
                <c:pt idx="33">
                  <c:v>1.7769999999999999</c:v>
                </c:pt>
                <c:pt idx="34">
                  <c:v>1.7789999999999999</c:v>
                </c:pt>
                <c:pt idx="35">
                  <c:v>1.7809999999999999</c:v>
                </c:pt>
                <c:pt idx="36">
                  <c:v>1.782</c:v>
                </c:pt>
                <c:pt idx="37">
                  <c:v>1.784</c:v>
                </c:pt>
              </c:numCache>
            </c:numRef>
          </c:xVal>
          <c:yVal>
            <c:numRef>
              <c:f>'Measurement Data'!$V$4:$V$41</c:f>
              <c:numCache>
                <c:formatCode>General</c:formatCode>
                <c:ptCount val="38"/>
                <c:pt idx="0">
                  <c:v>37.840000000000003</c:v>
                </c:pt>
                <c:pt idx="1">
                  <c:v>38.72</c:v>
                </c:pt>
                <c:pt idx="2">
                  <c:v>35.17</c:v>
                </c:pt>
                <c:pt idx="3">
                  <c:v>35.229999999999997</c:v>
                </c:pt>
                <c:pt idx="4">
                  <c:v>35.89</c:v>
                </c:pt>
                <c:pt idx="5">
                  <c:v>37</c:v>
                </c:pt>
                <c:pt idx="6">
                  <c:v>36.549999999999997</c:v>
                </c:pt>
                <c:pt idx="7">
                  <c:v>37.47</c:v>
                </c:pt>
                <c:pt idx="8">
                  <c:v>38.450000000000003</c:v>
                </c:pt>
                <c:pt idx="9">
                  <c:v>39.479999999999997</c:v>
                </c:pt>
                <c:pt idx="10">
                  <c:v>40.67</c:v>
                </c:pt>
                <c:pt idx="11">
                  <c:v>42.08</c:v>
                </c:pt>
                <c:pt idx="12">
                  <c:v>42.69</c:v>
                </c:pt>
                <c:pt idx="13">
                  <c:v>44.06</c:v>
                </c:pt>
                <c:pt idx="14">
                  <c:v>45</c:v>
                </c:pt>
                <c:pt idx="15">
                  <c:v>45.05</c:v>
                </c:pt>
                <c:pt idx="16">
                  <c:v>45.15</c:v>
                </c:pt>
                <c:pt idx="17">
                  <c:v>45.26</c:v>
                </c:pt>
                <c:pt idx="18">
                  <c:v>45.48</c:v>
                </c:pt>
                <c:pt idx="19">
                  <c:v>45.48</c:v>
                </c:pt>
                <c:pt idx="20">
                  <c:v>45.64</c:v>
                </c:pt>
                <c:pt idx="21">
                  <c:v>45.5</c:v>
                </c:pt>
                <c:pt idx="22">
                  <c:v>45.16</c:v>
                </c:pt>
                <c:pt idx="23">
                  <c:v>45.33</c:v>
                </c:pt>
                <c:pt idx="24">
                  <c:v>45.13</c:v>
                </c:pt>
                <c:pt idx="25">
                  <c:v>44.5</c:v>
                </c:pt>
                <c:pt idx="26">
                  <c:v>44.51</c:v>
                </c:pt>
                <c:pt idx="27">
                  <c:v>44.44</c:v>
                </c:pt>
                <c:pt idx="28">
                  <c:v>44.18</c:v>
                </c:pt>
                <c:pt idx="29">
                  <c:v>44.08</c:v>
                </c:pt>
                <c:pt idx="30">
                  <c:v>43.21</c:v>
                </c:pt>
                <c:pt idx="31">
                  <c:v>42.92</c:v>
                </c:pt>
                <c:pt idx="32">
                  <c:v>42.47</c:v>
                </c:pt>
                <c:pt idx="33">
                  <c:v>42.36</c:v>
                </c:pt>
                <c:pt idx="34">
                  <c:v>42.14</c:v>
                </c:pt>
                <c:pt idx="35">
                  <c:v>41.73</c:v>
                </c:pt>
                <c:pt idx="36">
                  <c:v>41.79</c:v>
                </c:pt>
                <c:pt idx="37">
                  <c:v>41.7</c:v>
                </c:pt>
              </c:numCache>
            </c:numRef>
          </c:yVal>
          <c:smooth val="0"/>
          <c:extLst>
            <c:ext xmlns:c16="http://schemas.microsoft.com/office/drawing/2014/chart" uri="{C3380CC4-5D6E-409C-BE32-E72D297353CC}">
              <c16:uniqueId val="{00000000-7C4B-4263-A09F-C1F229E55FE8}"/>
            </c:ext>
          </c:extLst>
        </c:ser>
        <c:ser>
          <c:idx val="0"/>
          <c:order val="1"/>
          <c:tx>
            <c:v>Härte</c:v>
          </c:tx>
          <c:spPr>
            <a:ln w="31750">
              <a:solidFill>
                <a:srgbClr val="92D050"/>
              </a:solidFill>
            </a:ln>
          </c:spPr>
          <c:marker>
            <c:symbol val="none"/>
          </c:marker>
          <c:xVal>
            <c:numRef>
              <c:f>Adjustment!$E$3:$E$2000</c:f>
              <c:numCache>
                <c:formatCode>General</c:formatCode>
                <c:ptCount val="1998"/>
                <c:pt idx="0">
                  <c:v>0</c:v>
                </c:pt>
                <c:pt idx="1">
                  <c:v>3.4000000000000002E-2</c:v>
                </c:pt>
                <c:pt idx="2">
                  <c:v>7.6999999999999999E-2</c:v>
                </c:pt>
                <c:pt idx="3">
                  <c:v>0.126</c:v>
                </c:pt>
                <c:pt idx="4">
                  <c:v>0.17699999999999999</c:v>
                </c:pt>
                <c:pt idx="5">
                  <c:v>0.22800000000000001</c:v>
                </c:pt>
                <c:pt idx="6">
                  <c:v>0.28100000000000003</c:v>
                </c:pt>
                <c:pt idx="7">
                  <c:v>0.33500000000000002</c:v>
                </c:pt>
                <c:pt idx="8">
                  <c:v>0.38900000000000001</c:v>
                </c:pt>
                <c:pt idx="9">
                  <c:v>0.443</c:v>
                </c:pt>
                <c:pt idx="10">
                  <c:v>0.498</c:v>
                </c:pt>
                <c:pt idx="11">
                  <c:v>0.55300000000000005</c:v>
                </c:pt>
                <c:pt idx="12">
                  <c:v>0.60899999999999999</c:v>
                </c:pt>
                <c:pt idx="13">
                  <c:v>0.66600000000000004</c:v>
                </c:pt>
                <c:pt idx="14">
                  <c:v>0.72299999999999998</c:v>
                </c:pt>
                <c:pt idx="15">
                  <c:v>0.78</c:v>
                </c:pt>
                <c:pt idx="16">
                  <c:v>0.84</c:v>
                </c:pt>
                <c:pt idx="17">
                  <c:v>0.90200000000000002</c:v>
                </c:pt>
                <c:pt idx="18">
                  <c:v>0.96399999999999997</c:v>
                </c:pt>
                <c:pt idx="19">
                  <c:v>1.0269999999999999</c:v>
                </c:pt>
                <c:pt idx="20">
                  <c:v>1.091</c:v>
                </c:pt>
                <c:pt idx="21">
                  <c:v>1.1559999999999999</c:v>
                </c:pt>
                <c:pt idx="22">
                  <c:v>1.2210000000000001</c:v>
                </c:pt>
                <c:pt idx="23">
                  <c:v>1.2869999999999999</c:v>
                </c:pt>
                <c:pt idx="24">
                  <c:v>1.353</c:v>
                </c:pt>
                <c:pt idx="25">
                  <c:v>1.42</c:v>
                </c:pt>
                <c:pt idx="26">
                  <c:v>1.488</c:v>
                </c:pt>
                <c:pt idx="27">
                  <c:v>1.556</c:v>
                </c:pt>
                <c:pt idx="28">
                  <c:v>1.6240000000000001</c:v>
                </c:pt>
                <c:pt idx="29">
                  <c:v>1.6930000000000001</c:v>
                </c:pt>
                <c:pt idx="30">
                  <c:v>1.762</c:v>
                </c:pt>
                <c:pt idx="31">
                  <c:v>1.768</c:v>
                </c:pt>
                <c:pt idx="32">
                  <c:v>1.772</c:v>
                </c:pt>
                <c:pt idx="33">
                  <c:v>1.7749999999999999</c:v>
                </c:pt>
                <c:pt idx="34">
                  <c:v>1.7769999999999999</c:v>
                </c:pt>
                <c:pt idx="35">
                  <c:v>1.7789999999999999</c:v>
                </c:pt>
                <c:pt idx="36">
                  <c:v>1.7809999999999999</c:v>
                </c:pt>
                <c:pt idx="37">
                  <c:v>1.782</c:v>
                </c:pt>
                <c:pt idx="38">
                  <c:v>1.784</c:v>
                </c:pt>
              </c:numCache>
            </c:numRef>
          </c:xVal>
          <c:yVal>
            <c:numRef>
              <c:f>Adjustment!$X$3:$X$2000</c:f>
              <c:numCache>
                <c:formatCode>General</c:formatCode>
                <c:ptCount val="1998"/>
                <c:pt idx="0">
                  <c:v>45.379612738481264</c:v>
                </c:pt>
                <c:pt idx="1">
                  <c:v>45.379612738481264</c:v>
                </c:pt>
                <c:pt idx="2">
                  <c:v>45.379612738481264</c:v>
                </c:pt>
                <c:pt idx="3">
                  <c:v>45.379612738481264</c:v>
                </c:pt>
                <c:pt idx="4">
                  <c:v>45.379612738481264</c:v>
                </c:pt>
                <c:pt idx="5">
                  <c:v>45.379612738481264</c:v>
                </c:pt>
                <c:pt idx="6">
                  <c:v>45.379612738481264</c:v>
                </c:pt>
                <c:pt idx="7">
                  <c:v>45.379612738481264</c:v>
                </c:pt>
                <c:pt idx="8">
                  <c:v>45.379612738481264</c:v>
                </c:pt>
                <c:pt idx="9">
                  <c:v>45.379612738481264</c:v>
                </c:pt>
                <c:pt idx="10">
                  <c:v>45.379612738481264</c:v>
                </c:pt>
                <c:pt idx="11">
                  <c:v>45.379612738481264</c:v>
                </c:pt>
                <c:pt idx="12">
                  <c:v>45.379612738481264</c:v>
                </c:pt>
                <c:pt idx="13">
                  <c:v>45.379612738481264</c:v>
                </c:pt>
                <c:pt idx="14">
                  <c:v>45.379612738481264</c:v>
                </c:pt>
                <c:pt idx="15">
                  <c:v>45.379612738481264</c:v>
                </c:pt>
                <c:pt idx="16">
                  <c:v>45.379612738481264</c:v>
                </c:pt>
                <c:pt idx="17">
                  <c:v>45.379612738481264</c:v>
                </c:pt>
                <c:pt idx="18">
                  <c:v>45.379612738481264</c:v>
                </c:pt>
                <c:pt idx="19">
                  <c:v>45.379612738481264</c:v>
                </c:pt>
                <c:pt idx="20">
                  <c:v>45.379612738481264</c:v>
                </c:pt>
                <c:pt idx="21">
                  <c:v>45.379612738481264</c:v>
                </c:pt>
                <c:pt idx="22">
                  <c:v>45.379612738481264</c:v>
                </c:pt>
                <c:pt idx="23">
                  <c:v>45.379612738481264</c:v>
                </c:pt>
                <c:pt idx="24">
                  <c:v>45.379612738481264</c:v>
                </c:pt>
                <c:pt idx="25">
                  <c:v>45.379612738481264</c:v>
                </c:pt>
                <c:pt idx="26">
                  <c:v>45.379612738481264</c:v>
                </c:pt>
                <c:pt idx="27">
                  <c:v>45.379612738481264</c:v>
                </c:pt>
                <c:pt idx="28">
                  <c:v>45.379612738481264</c:v>
                </c:pt>
                <c:pt idx="29">
                  <c:v>45.379612738481264</c:v>
                </c:pt>
                <c:pt idx="30">
                  <c:v>45.379612738481264</c:v>
                </c:pt>
                <c:pt idx="31">
                  <c:v>45.379612738481264</c:v>
                </c:pt>
                <c:pt idx="32">
                  <c:v>45.379612738481264</c:v>
                </c:pt>
                <c:pt idx="33">
                  <c:v>45.379612738481264</c:v>
                </c:pt>
                <c:pt idx="34">
                  <c:v>45.379612738481264</c:v>
                </c:pt>
                <c:pt idx="35">
                  <c:v>45.379612738481264</c:v>
                </c:pt>
                <c:pt idx="36">
                  <c:v>45.379612738481264</c:v>
                </c:pt>
                <c:pt idx="37">
                  <c:v>45.379612738481264</c:v>
                </c:pt>
                <c:pt idx="38">
                  <c:v>45.379612738481264</c:v>
                </c:pt>
              </c:numCache>
            </c:numRef>
          </c:yVal>
          <c:smooth val="0"/>
          <c:extLst>
            <c:ext xmlns:c16="http://schemas.microsoft.com/office/drawing/2014/chart" uri="{C3380CC4-5D6E-409C-BE32-E72D297353CC}">
              <c16:uniqueId val="{00000001-7C4B-4263-A09F-C1F229E55FE8}"/>
            </c:ext>
          </c:extLst>
        </c:ser>
        <c:ser>
          <c:idx val="2"/>
          <c:order val="2"/>
          <c:tx>
            <c:v>Härte Auswahl</c:v>
          </c:tx>
          <c:spPr>
            <a:ln w="25400">
              <a:solidFill>
                <a:srgbClr val="FF0000"/>
              </a:solidFill>
            </a:ln>
          </c:spPr>
          <c:marker>
            <c:symbol val="none"/>
          </c:marker>
          <c:xVal>
            <c:numRef>
              <c:f>Adjustment!$E$3:$E$2000</c:f>
              <c:numCache>
                <c:formatCode>General</c:formatCode>
                <c:ptCount val="1998"/>
                <c:pt idx="0">
                  <c:v>0</c:v>
                </c:pt>
                <c:pt idx="1">
                  <c:v>3.4000000000000002E-2</c:v>
                </c:pt>
                <c:pt idx="2">
                  <c:v>7.6999999999999999E-2</c:v>
                </c:pt>
                <c:pt idx="3">
                  <c:v>0.126</c:v>
                </c:pt>
                <c:pt idx="4">
                  <c:v>0.17699999999999999</c:v>
                </c:pt>
                <c:pt idx="5">
                  <c:v>0.22800000000000001</c:v>
                </c:pt>
                <c:pt idx="6">
                  <c:v>0.28100000000000003</c:v>
                </c:pt>
                <c:pt idx="7">
                  <c:v>0.33500000000000002</c:v>
                </c:pt>
                <c:pt idx="8">
                  <c:v>0.38900000000000001</c:v>
                </c:pt>
                <c:pt idx="9">
                  <c:v>0.443</c:v>
                </c:pt>
                <c:pt idx="10">
                  <c:v>0.498</c:v>
                </c:pt>
                <c:pt idx="11">
                  <c:v>0.55300000000000005</c:v>
                </c:pt>
                <c:pt idx="12">
                  <c:v>0.60899999999999999</c:v>
                </c:pt>
                <c:pt idx="13">
                  <c:v>0.66600000000000004</c:v>
                </c:pt>
                <c:pt idx="14">
                  <c:v>0.72299999999999998</c:v>
                </c:pt>
                <c:pt idx="15">
                  <c:v>0.78</c:v>
                </c:pt>
                <c:pt idx="16">
                  <c:v>0.84</c:v>
                </c:pt>
                <c:pt idx="17">
                  <c:v>0.90200000000000002</c:v>
                </c:pt>
                <c:pt idx="18">
                  <c:v>0.96399999999999997</c:v>
                </c:pt>
                <c:pt idx="19">
                  <c:v>1.0269999999999999</c:v>
                </c:pt>
                <c:pt idx="20">
                  <c:v>1.091</c:v>
                </c:pt>
                <c:pt idx="21">
                  <c:v>1.1559999999999999</c:v>
                </c:pt>
                <c:pt idx="22">
                  <c:v>1.2210000000000001</c:v>
                </c:pt>
                <c:pt idx="23">
                  <c:v>1.2869999999999999</c:v>
                </c:pt>
                <c:pt idx="24">
                  <c:v>1.353</c:v>
                </c:pt>
                <c:pt idx="25">
                  <c:v>1.42</c:v>
                </c:pt>
                <c:pt idx="26">
                  <c:v>1.488</c:v>
                </c:pt>
                <c:pt idx="27">
                  <c:v>1.556</c:v>
                </c:pt>
                <c:pt idx="28">
                  <c:v>1.6240000000000001</c:v>
                </c:pt>
                <c:pt idx="29">
                  <c:v>1.6930000000000001</c:v>
                </c:pt>
                <c:pt idx="30">
                  <c:v>1.762</c:v>
                </c:pt>
                <c:pt idx="31">
                  <c:v>1.768</c:v>
                </c:pt>
                <c:pt idx="32">
                  <c:v>1.772</c:v>
                </c:pt>
                <c:pt idx="33">
                  <c:v>1.7749999999999999</c:v>
                </c:pt>
                <c:pt idx="34">
                  <c:v>1.7769999999999999</c:v>
                </c:pt>
                <c:pt idx="35">
                  <c:v>1.7789999999999999</c:v>
                </c:pt>
                <c:pt idx="36">
                  <c:v>1.7809999999999999</c:v>
                </c:pt>
                <c:pt idx="37">
                  <c:v>1.782</c:v>
                </c:pt>
                <c:pt idx="38">
                  <c:v>1.784</c:v>
                </c:pt>
              </c:numCache>
            </c:numRef>
          </c:xVal>
          <c:yVal>
            <c:numRef>
              <c:f>'Calculation aid'!$C$3:$C$2000</c:f>
              <c:numCache>
                <c:formatCode>General</c:formatCode>
                <c:ptCount val="1998"/>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45.379612738481264</c:v>
                </c:pt>
                <c:pt idx="18">
                  <c:v>45.379612738481264</c:v>
                </c:pt>
                <c:pt idx="19">
                  <c:v>45.379612738481264</c:v>
                </c:pt>
                <c:pt idx="20">
                  <c:v>45.379612738481264</c:v>
                </c:pt>
                <c:pt idx="21">
                  <c:v>45.379612738481264</c:v>
                </c:pt>
                <c:pt idx="22">
                  <c:v>45.379612738481264</c:v>
                </c:pt>
                <c:pt idx="23">
                  <c:v>45.379612738481264</c:v>
                </c:pt>
                <c:pt idx="24">
                  <c:v>45.379612738481264</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numCache>
            </c:numRef>
          </c:yVal>
          <c:smooth val="0"/>
          <c:extLst>
            <c:ext xmlns:c16="http://schemas.microsoft.com/office/drawing/2014/chart" uri="{C3380CC4-5D6E-409C-BE32-E72D297353CC}">
              <c16:uniqueId val="{00000002-7C4B-4263-A09F-C1F229E55FE8}"/>
            </c:ext>
          </c:extLst>
        </c:ser>
        <c:dLbls>
          <c:showLegendKey val="0"/>
          <c:showVal val="0"/>
          <c:showCatName val="0"/>
          <c:showSerName val="0"/>
          <c:showPercent val="0"/>
          <c:showBubbleSize val="0"/>
        </c:dLbls>
        <c:axId val="197182592"/>
        <c:axId val="197184512"/>
      </c:scatterChart>
      <c:valAx>
        <c:axId val="197182592"/>
        <c:scaling>
          <c:orientation val="minMax"/>
        </c:scaling>
        <c:delete val="0"/>
        <c:axPos val="b"/>
        <c:title>
          <c:tx>
            <c:rich>
              <a:bodyPr/>
              <a:lstStyle/>
              <a:p>
                <a:pPr>
                  <a:defRPr/>
                </a:pPr>
                <a:r>
                  <a:rPr lang="de-DE"/>
                  <a:t>Indentation depth / µm</a:t>
                </a:r>
              </a:p>
            </c:rich>
          </c:tx>
          <c:overlay val="0"/>
        </c:title>
        <c:numFmt formatCode="General" sourceLinked="1"/>
        <c:majorTickMark val="out"/>
        <c:minorTickMark val="none"/>
        <c:tickLblPos val="nextTo"/>
        <c:crossAx val="197184512"/>
        <c:crosses val="autoZero"/>
        <c:crossBetween val="midCat"/>
      </c:valAx>
      <c:valAx>
        <c:axId val="197184512"/>
        <c:scaling>
          <c:orientation val="minMax"/>
        </c:scaling>
        <c:delete val="0"/>
        <c:axPos val="l"/>
        <c:majorGridlines/>
        <c:title>
          <c:tx>
            <c:rich>
              <a:bodyPr rot="-5400000" vert="horz"/>
              <a:lstStyle/>
              <a:p>
                <a:pPr>
                  <a:defRPr/>
                </a:pPr>
                <a:r>
                  <a:rPr lang="de-DE"/>
                  <a:t>Indentation hardness / GPa</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197182592"/>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oneCell">
    <xdr:from>
      <xdr:col>0</xdr:col>
      <xdr:colOff>28576</xdr:colOff>
      <xdr:row>62</xdr:row>
      <xdr:rowOff>0</xdr:rowOff>
    </xdr:from>
    <xdr:to>
      <xdr:col>9</xdr:col>
      <xdr:colOff>95250</xdr:colOff>
      <xdr:row>75</xdr:row>
      <xdr:rowOff>39394</xdr:rowOff>
    </xdr:to>
    <xdr:pic>
      <xdr:nvPicPr>
        <xdr:cNvPr id="2" name="Grafik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6" y="11344275"/>
          <a:ext cx="6457949" cy="2515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409575</xdr:colOff>
      <xdr:row>34</xdr:row>
      <xdr:rowOff>228600</xdr:rowOff>
    </xdr:from>
    <xdr:to>
      <xdr:col>10</xdr:col>
      <xdr:colOff>161925</xdr:colOff>
      <xdr:row>35</xdr:row>
      <xdr:rowOff>180975</xdr:rowOff>
    </xdr:to>
    <xdr:pic>
      <xdr:nvPicPr>
        <xdr:cNvPr id="42" name="Grafik 41"/>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10000"/>
        <a:stretch/>
      </xdr:blipFill>
      <xdr:spPr bwMode="auto">
        <a:xfrm>
          <a:off x="409575" y="7096125"/>
          <a:ext cx="7143750" cy="257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absoluteAnchor>
    <xdr:pos x="57151" y="28575"/>
    <xdr:ext cx="6715124" cy="3619500"/>
    <xdr:graphicFrame macro="">
      <xdr:nvGraphicFramePr>
        <xdr:cNvPr id="2" name="Diagramm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76200" y="3686174"/>
    <xdr:ext cx="6705600" cy="4057651"/>
    <xdr:graphicFrame macro="">
      <xdr:nvGraphicFramePr>
        <xdr:cNvPr id="4" name="Diagramm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1" y="28574"/>
    <xdr:ext cx="10836087" cy="7445750"/>
    <xdr:graphicFrame macro="">
      <xdr:nvGraphicFramePr>
        <xdr:cNvPr id="2" name="Diagramm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1" y="28574"/>
    <xdr:ext cx="10836087" cy="7445750"/>
    <xdr:graphicFrame macro="">
      <xdr:nvGraphicFramePr>
        <xdr:cNvPr id="2" name="Diagramm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1" y="28574"/>
    <xdr:ext cx="10847294" cy="7389720"/>
    <xdr:graphicFrame macro="">
      <xdr:nvGraphicFramePr>
        <xdr:cNvPr id="2" name="Diagramm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Q79"/>
  <sheetViews>
    <sheetView showGridLines="0" tabSelected="1" workbookViewId="0">
      <selection activeCell="F10" sqref="F10"/>
    </sheetView>
  </sheetViews>
  <sheetFormatPr baseColWidth="10" defaultColWidth="11.42578125" defaultRowHeight="15" x14ac:dyDescent="0.25"/>
  <cols>
    <col min="1" max="1" width="38.28515625" customWidth="1"/>
    <col min="2" max="2" width="10.42578125" customWidth="1"/>
    <col min="3" max="3" width="2.140625" customWidth="1"/>
    <col min="4" max="4" width="6.42578125" customWidth="1"/>
    <col min="5" max="5" width="2.7109375" customWidth="1"/>
    <col min="6" max="7" width="7.7109375" customWidth="1"/>
    <col min="8" max="8" width="2.7109375" customWidth="1"/>
    <col min="9" max="9" width="17.7109375" customWidth="1"/>
    <col min="10" max="10" width="15" customWidth="1"/>
    <col min="12" max="12" width="33.85546875" customWidth="1"/>
    <col min="14" max="14" width="15.7109375" bestFit="1" customWidth="1"/>
  </cols>
  <sheetData>
    <row r="1" spans="1:17" ht="21" x14ac:dyDescent="0.35">
      <c r="A1" s="89" t="s">
        <v>199</v>
      </c>
      <c r="B1" s="90" t="str">
        <f>Adjustment!A3</f>
        <v>241029P1</v>
      </c>
      <c r="C1" s="54"/>
      <c r="D1" s="54"/>
      <c r="E1" s="54"/>
      <c r="F1" s="54"/>
      <c r="G1" s="54"/>
      <c r="H1" s="54"/>
      <c r="J1" s="62" t="s">
        <v>204</v>
      </c>
      <c r="K1" s="63" t="s">
        <v>194</v>
      </c>
      <c r="L1" s="62" t="s">
        <v>205</v>
      </c>
      <c r="M1" s="63" t="s">
        <v>160</v>
      </c>
      <c r="N1" s="4"/>
      <c r="O1" s="4"/>
      <c r="P1" s="4"/>
      <c r="Q1" s="4"/>
    </row>
    <row r="2" spans="1:17" x14ac:dyDescent="0.25">
      <c r="A2" s="17" t="s">
        <v>5</v>
      </c>
      <c r="N2" s="4"/>
      <c r="O2" s="4"/>
      <c r="P2" s="4"/>
      <c r="Q2" s="4"/>
    </row>
    <row r="3" spans="1:17" ht="21" x14ac:dyDescent="0.35">
      <c r="A3" s="11" t="s">
        <v>202</v>
      </c>
      <c r="G3" s="12"/>
      <c r="H3" s="12"/>
      <c r="I3" s="54" t="s">
        <v>203</v>
      </c>
      <c r="N3" s="4"/>
      <c r="O3" s="13"/>
      <c r="P3" s="13"/>
      <c r="Q3" s="4"/>
    </row>
    <row r="4" spans="1:17" ht="27.75" x14ac:dyDescent="0.25">
      <c r="A4" s="68" t="s">
        <v>190</v>
      </c>
      <c r="B4" s="98">
        <v>45714</v>
      </c>
      <c r="C4" s="99"/>
      <c r="D4" s="100"/>
      <c r="E4" s="29"/>
      <c r="F4" s="29"/>
      <c r="G4" s="12"/>
      <c r="H4" s="12"/>
      <c r="I4" s="60" t="s">
        <v>198</v>
      </c>
      <c r="J4" s="83" t="str">
        <f>Adjustment!B3</f>
        <v>PF1</v>
      </c>
      <c r="L4" s="59" t="s">
        <v>118</v>
      </c>
      <c r="M4" s="84">
        <f>'Measurement Data'!CD3</f>
        <v>0</v>
      </c>
      <c r="N4" s="4"/>
      <c r="O4" s="14"/>
      <c r="P4" s="14"/>
      <c r="Q4" s="4"/>
    </row>
    <row r="5" spans="1:17" ht="15" customHeight="1" x14ac:dyDescent="0.25">
      <c r="A5" s="69" t="s">
        <v>213</v>
      </c>
      <c r="B5" s="98" t="s">
        <v>229</v>
      </c>
      <c r="C5" s="99"/>
      <c r="D5" s="100"/>
      <c r="E5" s="29"/>
      <c r="F5" s="29"/>
      <c r="G5" s="12"/>
      <c r="H5" s="12"/>
      <c r="I5" s="60" t="s">
        <v>211</v>
      </c>
      <c r="J5" s="83" t="s">
        <v>231</v>
      </c>
      <c r="L5" s="59" t="s">
        <v>119</v>
      </c>
      <c r="M5" s="85" t="e">
        <f ca="1">'Calculation aid'!R126</f>
        <v>#DIV/0!</v>
      </c>
      <c r="N5" s="4"/>
      <c r="O5" s="15"/>
      <c r="P5" s="16"/>
      <c r="Q5" s="4"/>
    </row>
    <row r="6" spans="1:17" x14ac:dyDescent="0.25">
      <c r="A6" s="69" t="s">
        <v>212</v>
      </c>
      <c r="B6" s="101" t="s">
        <v>230</v>
      </c>
      <c r="C6" s="102"/>
      <c r="D6" s="103"/>
      <c r="F6" s="20"/>
      <c r="G6" s="20"/>
      <c r="K6" s="4"/>
      <c r="L6" s="13"/>
      <c r="M6" s="86"/>
      <c r="N6" s="4"/>
    </row>
    <row r="7" spans="1:17" ht="26.25" customHeight="1" x14ac:dyDescent="0.25">
      <c r="A7" s="68" t="s">
        <v>191</v>
      </c>
      <c r="B7" s="101" t="str">
        <f>Adjustment!C3</f>
        <v>B9c_2025-02-21_500mN</v>
      </c>
      <c r="C7" s="102"/>
      <c r="D7" s="103"/>
      <c r="F7" s="20"/>
      <c r="G7" s="20"/>
      <c r="K7" s="4"/>
      <c r="L7" s="64" t="s">
        <v>206</v>
      </c>
      <c r="M7" s="87"/>
      <c r="N7" s="4"/>
    </row>
    <row r="8" spans="1:17" x14ac:dyDescent="0.25">
      <c r="A8" s="69" t="s">
        <v>192</v>
      </c>
      <c r="B8" s="92" t="s">
        <v>6</v>
      </c>
      <c r="C8" s="93"/>
      <c r="D8" s="94"/>
      <c r="E8" s="58"/>
      <c r="F8" s="58"/>
      <c r="I8" s="20"/>
      <c r="J8" s="20"/>
      <c r="L8" s="57" t="s">
        <v>207</v>
      </c>
      <c r="M8" s="88">
        <v>40</v>
      </c>
      <c r="N8" s="4"/>
      <c r="O8" s="4"/>
      <c r="P8" s="4"/>
      <c r="Q8" s="4"/>
    </row>
    <row r="9" spans="1:17" ht="27" x14ac:dyDescent="0.25">
      <c r="A9" s="68" t="s">
        <v>193</v>
      </c>
      <c r="B9" s="104">
        <f>'Measurement Data'!K3</f>
        <v>2000.05</v>
      </c>
      <c r="C9" s="105"/>
      <c r="D9" s="106"/>
      <c r="E9" s="30"/>
      <c r="F9" s="30"/>
      <c r="I9" s="20"/>
      <c r="J9" s="20"/>
      <c r="L9" s="57" t="s">
        <v>208</v>
      </c>
      <c r="M9" s="88">
        <v>98</v>
      </c>
      <c r="N9" s="4"/>
      <c r="O9" s="4"/>
      <c r="P9" s="4"/>
      <c r="Q9" s="4"/>
    </row>
    <row r="10" spans="1:17" ht="27" x14ac:dyDescent="0.25">
      <c r="A10" s="68" t="s">
        <v>195</v>
      </c>
      <c r="B10" s="92">
        <f>'Measurement Data'!D3</f>
        <v>17</v>
      </c>
      <c r="C10" s="93"/>
      <c r="D10" s="94"/>
      <c r="E10" s="58"/>
      <c r="F10" s="58"/>
      <c r="I10" s="16"/>
      <c r="J10" s="20"/>
      <c r="N10" s="4"/>
      <c r="O10" s="4"/>
      <c r="P10" s="4"/>
      <c r="Q10" s="4"/>
    </row>
    <row r="11" spans="1:17" x14ac:dyDescent="0.25">
      <c r="A11" s="69" t="s">
        <v>196</v>
      </c>
      <c r="B11" s="92">
        <f>'Measurement Data'!AJ3</f>
        <v>0.19</v>
      </c>
      <c r="C11" s="93"/>
      <c r="D11" s="94"/>
      <c r="E11" s="4" t="s">
        <v>201</v>
      </c>
      <c r="I11" s="16"/>
      <c r="J11" s="20"/>
      <c r="N11" s="4"/>
      <c r="O11" s="4"/>
      <c r="P11" s="4"/>
      <c r="Q11" s="4"/>
    </row>
    <row r="12" spans="1:17" x14ac:dyDescent="0.25">
      <c r="A12" s="69" t="s">
        <v>197</v>
      </c>
      <c r="B12" s="92" t="s">
        <v>232</v>
      </c>
      <c r="C12" s="93"/>
      <c r="D12" s="94"/>
      <c r="E12" s="4"/>
      <c r="I12" s="16"/>
      <c r="J12" s="20"/>
      <c r="N12" s="4"/>
      <c r="O12" s="4"/>
      <c r="P12" s="4"/>
      <c r="Q12" s="4"/>
    </row>
    <row r="13" spans="1:17" x14ac:dyDescent="0.25">
      <c r="N13" s="4"/>
      <c r="O13" s="4"/>
      <c r="P13" s="4"/>
      <c r="Q13" s="4"/>
    </row>
    <row r="14" spans="1:17" ht="21" x14ac:dyDescent="0.35">
      <c r="A14" s="11" t="s">
        <v>200</v>
      </c>
      <c r="I14" s="11"/>
      <c r="N14" s="4"/>
      <c r="O14" s="4"/>
      <c r="P14" s="4"/>
      <c r="Q14" s="4"/>
    </row>
    <row r="15" spans="1:17" ht="27.75" x14ac:dyDescent="0.25">
      <c r="A15" s="70" t="s">
        <v>209</v>
      </c>
      <c r="B15" s="76">
        <f>'QCSM IndentationModulus Sigmoid'!R19</f>
        <v>469.12522661267161</v>
      </c>
      <c r="C15" s="77" t="s">
        <v>38</v>
      </c>
      <c r="D15" s="78">
        <f>'QCSM IndentationModulus Sigmoid'!R20</f>
        <v>28.577461814042195</v>
      </c>
      <c r="E15" s="65"/>
      <c r="F15" s="61" t="s">
        <v>39</v>
      </c>
      <c r="G15" s="81">
        <f>'QCSM IndentationModulus Sigmoid'!S22</f>
        <v>6.0916489229083562E-2</v>
      </c>
      <c r="H15" s="31"/>
      <c r="I15" s="107"/>
      <c r="J15" s="108"/>
      <c r="K15" s="109"/>
      <c r="L15" s="118" t="s">
        <v>217</v>
      </c>
      <c r="M15" s="119"/>
      <c r="N15" s="119"/>
    </row>
    <row r="16" spans="1:17" ht="27.75" x14ac:dyDescent="0.25">
      <c r="A16" s="70" t="s">
        <v>210</v>
      </c>
      <c r="B16" s="79">
        <f>'QCSM Indentation Hardness'!R19</f>
        <v>45.379612738481264</v>
      </c>
      <c r="C16" s="74" t="s">
        <v>38</v>
      </c>
      <c r="D16" s="80">
        <f>'QCSM Indentation Hardness'!R20</f>
        <v>1.0083717183703231</v>
      </c>
      <c r="E16" s="66"/>
      <c r="F16" s="61" t="s">
        <v>40</v>
      </c>
      <c r="G16" s="81">
        <f>'QCSM Indentation Hardness'!S22</f>
        <v>2.2220809247127802E-2</v>
      </c>
      <c r="H16" s="31"/>
      <c r="I16" s="110"/>
      <c r="J16" s="111"/>
      <c r="K16" s="112"/>
      <c r="L16" s="120"/>
      <c r="M16" s="119"/>
      <c r="N16" s="119"/>
    </row>
    <row r="17" spans="1:14" ht="15.75" x14ac:dyDescent="0.25">
      <c r="A17" s="70"/>
      <c r="B17" s="79"/>
      <c r="C17" s="74"/>
      <c r="D17" s="80"/>
      <c r="E17" s="66"/>
      <c r="F17" s="61"/>
      <c r="G17" s="82"/>
      <c r="H17" s="31"/>
      <c r="I17" s="113"/>
      <c r="J17" s="114"/>
      <c r="K17" s="115"/>
      <c r="L17" s="120"/>
      <c r="M17" s="119"/>
      <c r="N17" s="119"/>
    </row>
    <row r="18" spans="1:14" ht="15.75" x14ac:dyDescent="0.25">
      <c r="A18" s="71"/>
      <c r="G18" s="28"/>
    </row>
    <row r="19" spans="1:14" ht="45.75" customHeight="1" x14ac:dyDescent="0.25">
      <c r="A19" s="72" t="s">
        <v>214</v>
      </c>
      <c r="B19" s="73">
        <f>'QCSM IndentationModulus Linear'!R19</f>
        <v>472.10201320738815</v>
      </c>
      <c r="C19" s="74" t="s">
        <v>38</v>
      </c>
      <c r="D19" s="75">
        <f>'QCSM IndentationModulus Linear'!R20</f>
        <v>29.19664980711066</v>
      </c>
      <c r="E19" s="30"/>
      <c r="F19" s="61" t="s">
        <v>39</v>
      </c>
      <c r="G19" s="81">
        <f>'QCSM IndentationModulus Linear'!S22</f>
        <v>6.1843942602051477E-2</v>
      </c>
      <c r="H19" s="116" t="s">
        <v>215</v>
      </c>
      <c r="I19" s="117"/>
      <c r="J19" s="117"/>
      <c r="K19" s="117"/>
      <c r="L19" s="117"/>
    </row>
    <row r="20" spans="1:14" x14ac:dyDescent="0.25">
      <c r="H20" s="67"/>
    </row>
    <row r="23" spans="1:14" ht="21" x14ac:dyDescent="0.35">
      <c r="A23" s="23" t="s">
        <v>161</v>
      </c>
    </row>
    <row r="24" spans="1:14" ht="18.75" x14ac:dyDescent="0.3">
      <c r="A24" s="34" t="s">
        <v>163</v>
      </c>
      <c r="B24" s="1"/>
      <c r="C24" s="1"/>
      <c r="D24" s="1"/>
      <c r="E24" s="1"/>
      <c r="F24" s="1"/>
      <c r="G24" s="1"/>
      <c r="H24" s="1"/>
      <c r="I24" s="1"/>
      <c r="J24" s="1"/>
      <c r="K24" s="2"/>
    </row>
    <row r="25" spans="1:14" s="32" customFormat="1" ht="14.25" customHeight="1" x14ac:dyDescent="0.25">
      <c r="A25" s="95" t="s">
        <v>162</v>
      </c>
      <c r="B25" s="96"/>
      <c r="C25" s="96"/>
      <c r="D25" s="96"/>
      <c r="E25" s="96"/>
      <c r="F25" s="96"/>
      <c r="G25" s="96"/>
      <c r="H25" s="96"/>
      <c r="I25" s="96"/>
      <c r="J25" s="96"/>
      <c r="K25" s="97"/>
    </row>
    <row r="26" spans="1:14" s="32" customFormat="1" x14ac:dyDescent="0.25">
      <c r="A26" s="95"/>
      <c r="B26" s="96"/>
      <c r="C26" s="96"/>
      <c r="D26" s="96"/>
      <c r="E26" s="96"/>
      <c r="F26" s="96"/>
      <c r="G26" s="96"/>
      <c r="H26" s="96"/>
      <c r="I26" s="96"/>
      <c r="J26" s="96"/>
      <c r="K26" s="97"/>
    </row>
    <row r="27" spans="1:14" s="32" customFormat="1" x14ac:dyDescent="0.25">
      <c r="A27" s="95"/>
      <c r="B27" s="96"/>
      <c r="C27" s="96"/>
      <c r="D27" s="96"/>
      <c r="E27" s="96"/>
      <c r="F27" s="96"/>
      <c r="G27" s="96"/>
      <c r="H27" s="96"/>
      <c r="I27" s="96"/>
      <c r="J27" s="96"/>
      <c r="K27" s="97"/>
    </row>
    <row r="28" spans="1:14" x14ac:dyDescent="0.25">
      <c r="A28" s="95"/>
      <c r="B28" s="96"/>
      <c r="C28" s="96"/>
      <c r="D28" s="96"/>
      <c r="E28" s="96"/>
      <c r="F28" s="96"/>
      <c r="G28" s="96"/>
      <c r="H28" s="96"/>
      <c r="I28" s="96"/>
      <c r="J28" s="96"/>
      <c r="K28" s="97"/>
    </row>
    <row r="29" spans="1:14" ht="18.75" x14ac:dyDescent="0.3">
      <c r="A29" s="35" t="s">
        <v>164</v>
      </c>
      <c r="B29" s="4"/>
      <c r="C29" s="4"/>
      <c r="D29" s="4"/>
      <c r="E29" s="4"/>
      <c r="F29" s="4"/>
      <c r="G29" s="4"/>
      <c r="H29" s="4"/>
      <c r="I29" s="4"/>
      <c r="J29" s="4"/>
      <c r="K29" s="5"/>
    </row>
    <row r="30" spans="1:14" x14ac:dyDescent="0.25">
      <c r="A30" s="95" t="s">
        <v>165</v>
      </c>
      <c r="B30" s="96"/>
      <c r="C30" s="96"/>
      <c r="D30" s="96"/>
      <c r="E30" s="96"/>
      <c r="F30" s="96"/>
      <c r="G30" s="96"/>
      <c r="H30" s="96"/>
      <c r="I30" s="96"/>
      <c r="J30" s="96"/>
      <c r="K30" s="97"/>
    </row>
    <row r="31" spans="1:14" x14ac:dyDescent="0.25">
      <c r="A31" s="95"/>
      <c r="B31" s="96"/>
      <c r="C31" s="96"/>
      <c r="D31" s="96"/>
      <c r="E31" s="96"/>
      <c r="F31" s="96"/>
      <c r="G31" s="96"/>
      <c r="H31" s="96"/>
      <c r="I31" s="96"/>
      <c r="J31" s="96"/>
      <c r="K31" s="97"/>
    </row>
    <row r="32" spans="1:14" x14ac:dyDescent="0.25">
      <c r="A32" s="95"/>
      <c r="B32" s="96"/>
      <c r="C32" s="96"/>
      <c r="D32" s="96"/>
      <c r="E32" s="96"/>
      <c r="F32" s="96"/>
      <c r="G32" s="96"/>
      <c r="H32" s="96"/>
      <c r="I32" s="96"/>
      <c r="J32" s="96"/>
      <c r="K32" s="97"/>
    </row>
    <row r="33" spans="1:17" x14ac:dyDescent="0.25">
      <c r="A33" s="95"/>
      <c r="B33" s="96"/>
      <c r="C33" s="96"/>
      <c r="D33" s="96"/>
      <c r="E33" s="96"/>
      <c r="F33" s="96"/>
      <c r="G33" s="96"/>
      <c r="H33" s="96"/>
      <c r="I33" s="96"/>
      <c r="J33" s="96"/>
      <c r="K33" s="97"/>
    </row>
    <row r="34" spans="1:17" x14ac:dyDescent="0.25">
      <c r="A34" s="95"/>
      <c r="B34" s="96"/>
      <c r="C34" s="96"/>
      <c r="D34" s="96"/>
      <c r="E34" s="96"/>
      <c r="F34" s="96"/>
      <c r="G34" s="96"/>
      <c r="H34" s="96"/>
      <c r="I34" s="96"/>
      <c r="J34" s="96"/>
      <c r="K34" s="97"/>
    </row>
    <row r="35" spans="1:17" ht="206.25" customHeight="1" x14ac:dyDescent="0.25">
      <c r="A35" s="39"/>
      <c r="B35" s="40"/>
      <c r="C35" s="40"/>
      <c r="D35" s="40"/>
      <c r="E35" s="40"/>
      <c r="F35" s="40"/>
      <c r="G35" s="40"/>
      <c r="H35" s="40"/>
      <c r="I35" s="40"/>
      <c r="J35" s="40"/>
      <c r="K35" s="41"/>
    </row>
    <row r="36" spans="1:17" x14ac:dyDescent="0.25">
      <c r="A36" s="39"/>
      <c r="B36" s="40"/>
      <c r="C36" s="40"/>
      <c r="D36" s="40"/>
      <c r="E36" s="40"/>
      <c r="F36" s="40"/>
      <c r="G36" s="40"/>
      <c r="H36" s="40"/>
      <c r="I36" s="40"/>
      <c r="J36" s="40"/>
      <c r="K36" s="41"/>
    </row>
    <row r="37" spans="1:17" ht="18.75" x14ac:dyDescent="0.3">
      <c r="A37" s="35" t="s">
        <v>6</v>
      </c>
      <c r="B37" s="4"/>
      <c r="C37" s="4"/>
      <c r="D37" s="4"/>
      <c r="E37" s="4"/>
      <c r="F37" s="4"/>
      <c r="G37" s="4"/>
      <c r="H37" s="4"/>
      <c r="I37" s="4"/>
      <c r="J37" s="4"/>
      <c r="K37" s="5"/>
    </row>
    <row r="38" spans="1:17" ht="15" customHeight="1" x14ac:dyDescent="0.25">
      <c r="A38" s="95" t="s">
        <v>166</v>
      </c>
      <c r="B38" s="96"/>
      <c r="C38" s="96"/>
      <c r="D38" s="96"/>
      <c r="E38" s="96"/>
      <c r="F38" s="96"/>
      <c r="G38" s="96"/>
      <c r="H38" s="96"/>
      <c r="I38" s="96"/>
      <c r="J38" s="96"/>
      <c r="K38" s="97"/>
      <c r="L38" s="24"/>
      <c r="M38" s="24"/>
      <c r="N38" s="24"/>
      <c r="O38" s="24"/>
      <c r="P38" s="24"/>
      <c r="Q38" s="24"/>
    </row>
    <row r="39" spans="1:17" x14ac:dyDescent="0.25">
      <c r="A39" s="95"/>
      <c r="B39" s="96"/>
      <c r="C39" s="96"/>
      <c r="D39" s="96"/>
      <c r="E39" s="96"/>
      <c r="F39" s="96"/>
      <c r="G39" s="96"/>
      <c r="H39" s="96"/>
      <c r="I39" s="96"/>
      <c r="J39" s="96"/>
      <c r="K39" s="97"/>
      <c r="L39" s="24"/>
      <c r="M39" s="24"/>
      <c r="N39" s="24"/>
      <c r="O39" s="24"/>
      <c r="P39" s="24"/>
      <c r="Q39" s="24"/>
    </row>
    <row r="40" spans="1:17" x14ac:dyDescent="0.25">
      <c r="A40" s="95"/>
      <c r="B40" s="96"/>
      <c r="C40" s="96"/>
      <c r="D40" s="96"/>
      <c r="E40" s="96"/>
      <c r="F40" s="96"/>
      <c r="G40" s="96"/>
      <c r="H40" s="96"/>
      <c r="I40" s="96"/>
      <c r="J40" s="96"/>
      <c r="K40" s="97"/>
      <c r="L40" s="24"/>
      <c r="M40" s="24"/>
      <c r="N40" s="24"/>
      <c r="O40" s="24"/>
      <c r="P40" s="24"/>
      <c r="Q40" s="24"/>
    </row>
    <row r="41" spans="1:17" x14ac:dyDescent="0.25">
      <c r="A41" s="95"/>
      <c r="B41" s="96"/>
      <c r="C41" s="96"/>
      <c r="D41" s="96"/>
      <c r="E41" s="96"/>
      <c r="F41" s="96"/>
      <c r="G41" s="96"/>
      <c r="H41" s="96"/>
      <c r="I41" s="96"/>
      <c r="J41" s="96"/>
      <c r="K41" s="97"/>
      <c r="L41" s="24"/>
      <c r="M41" s="24"/>
      <c r="N41" s="24"/>
      <c r="O41" s="24"/>
      <c r="P41" s="24"/>
      <c r="Q41" s="24"/>
    </row>
    <row r="42" spans="1:17" x14ac:dyDescent="0.25">
      <c r="A42" s="95"/>
      <c r="B42" s="96"/>
      <c r="C42" s="96"/>
      <c r="D42" s="96"/>
      <c r="E42" s="96"/>
      <c r="F42" s="96"/>
      <c r="G42" s="96"/>
      <c r="H42" s="96"/>
      <c r="I42" s="96"/>
      <c r="J42" s="96"/>
      <c r="K42" s="97"/>
      <c r="L42" s="24"/>
      <c r="M42" s="24"/>
      <c r="N42" s="24"/>
      <c r="O42" s="24"/>
      <c r="P42" s="24"/>
      <c r="Q42" s="24"/>
    </row>
    <row r="43" spans="1:17" x14ac:dyDescent="0.25">
      <c r="A43" s="36"/>
      <c r="B43" s="37"/>
      <c r="C43" s="37"/>
      <c r="D43" s="37"/>
      <c r="E43" s="37"/>
      <c r="F43" s="37"/>
      <c r="G43" s="37"/>
      <c r="H43" s="37"/>
      <c r="I43" s="37"/>
      <c r="J43" s="37"/>
      <c r="K43" s="38"/>
      <c r="L43" s="24"/>
      <c r="M43" s="24"/>
      <c r="N43" s="24"/>
      <c r="O43" s="24"/>
      <c r="P43" s="24"/>
      <c r="Q43" s="24"/>
    </row>
    <row r="44" spans="1:17" ht="15" customHeight="1" x14ac:dyDescent="0.25">
      <c r="A44" s="95" t="s">
        <v>167</v>
      </c>
      <c r="B44" s="96"/>
      <c r="C44" s="96"/>
      <c r="D44" s="96"/>
      <c r="E44" s="96"/>
      <c r="F44" s="96"/>
      <c r="G44" s="96"/>
      <c r="H44" s="96"/>
      <c r="I44" s="96"/>
      <c r="J44" s="96"/>
      <c r="K44" s="97"/>
      <c r="L44" s="24"/>
      <c r="M44" s="24"/>
      <c r="N44" s="24"/>
      <c r="O44" s="24"/>
      <c r="P44" s="24"/>
      <c r="Q44" s="24"/>
    </row>
    <row r="45" spans="1:17" x14ac:dyDescent="0.25">
      <c r="A45" s="95"/>
      <c r="B45" s="96"/>
      <c r="C45" s="96"/>
      <c r="D45" s="96"/>
      <c r="E45" s="96"/>
      <c r="F45" s="96"/>
      <c r="G45" s="96"/>
      <c r="H45" s="96"/>
      <c r="I45" s="96"/>
      <c r="J45" s="96"/>
      <c r="K45" s="97"/>
    </row>
    <row r="46" spans="1:17" x14ac:dyDescent="0.25">
      <c r="A46" s="95"/>
      <c r="B46" s="96"/>
      <c r="C46" s="96"/>
      <c r="D46" s="96"/>
      <c r="E46" s="96"/>
      <c r="F46" s="96"/>
      <c r="G46" s="96"/>
      <c r="H46" s="96"/>
      <c r="I46" s="96"/>
      <c r="J46" s="96"/>
      <c r="K46" s="97"/>
    </row>
    <row r="47" spans="1:17" x14ac:dyDescent="0.25">
      <c r="A47" s="95"/>
      <c r="B47" s="96"/>
      <c r="C47" s="96"/>
      <c r="D47" s="96"/>
      <c r="E47" s="96"/>
      <c r="F47" s="96"/>
      <c r="G47" s="96"/>
      <c r="H47" s="96"/>
      <c r="I47" s="96"/>
      <c r="J47" s="96"/>
      <c r="K47" s="97"/>
    </row>
    <row r="48" spans="1:17" x14ac:dyDescent="0.25">
      <c r="A48" s="95" t="s">
        <v>168</v>
      </c>
      <c r="B48" s="96"/>
      <c r="C48" s="96"/>
      <c r="D48" s="96"/>
      <c r="E48" s="96"/>
      <c r="F48" s="96"/>
      <c r="G48" s="96"/>
      <c r="H48" s="96"/>
      <c r="I48" s="96"/>
      <c r="J48" s="96"/>
      <c r="K48" s="97"/>
    </row>
    <row r="49" spans="1:11" x14ac:dyDescent="0.25">
      <c r="A49" s="95"/>
      <c r="B49" s="96"/>
      <c r="C49" s="96"/>
      <c r="D49" s="96"/>
      <c r="E49" s="96"/>
      <c r="F49" s="96"/>
      <c r="G49" s="96"/>
      <c r="H49" s="96"/>
      <c r="I49" s="96"/>
      <c r="J49" s="96"/>
      <c r="K49" s="97"/>
    </row>
    <row r="50" spans="1:11" x14ac:dyDescent="0.25">
      <c r="A50" s="95"/>
      <c r="B50" s="96"/>
      <c r="C50" s="96"/>
      <c r="D50" s="96"/>
      <c r="E50" s="96"/>
      <c r="F50" s="96"/>
      <c r="G50" s="96"/>
      <c r="H50" s="96"/>
      <c r="I50" s="96"/>
      <c r="J50" s="96"/>
      <c r="K50" s="97"/>
    </row>
    <row r="51" spans="1:11" x14ac:dyDescent="0.25">
      <c r="A51" s="3"/>
      <c r="B51" s="4"/>
      <c r="C51" s="4"/>
      <c r="D51" s="4"/>
      <c r="E51" s="4"/>
      <c r="F51" s="4"/>
      <c r="G51" s="4"/>
      <c r="H51" s="4"/>
      <c r="I51" s="4"/>
      <c r="J51" s="4"/>
      <c r="K51" s="5"/>
    </row>
    <row r="52" spans="1:11" ht="18.75" x14ac:dyDescent="0.3">
      <c r="A52" s="35" t="s">
        <v>169</v>
      </c>
      <c r="B52" s="4"/>
      <c r="C52" s="4"/>
      <c r="D52" s="4"/>
      <c r="E52" s="4"/>
      <c r="F52" s="4"/>
      <c r="G52" s="4"/>
      <c r="H52" s="4"/>
      <c r="I52" s="4"/>
      <c r="J52" s="4"/>
      <c r="K52" s="5"/>
    </row>
    <row r="53" spans="1:11" s="33" customFormat="1" x14ac:dyDescent="0.25">
      <c r="A53" s="95" t="s">
        <v>185</v>
      </c>
      <c r="B53" s="96"/>
      <c r="C53" s="96"/>
      <c r="D53" s="96"/>
      <c r="E53" s="96"/>
      <c r="F53" s="96"/>
      <c r="G53" s="96"/>
      <c r="H53" s="96"/>
      <c r="I53" s="96"/>
      <c r="J53" s="96"/>
      <c r="K53" s="97"/>
    </row>
    <row r="54" spans="1:11" x14ac:dyDescent="0.25">
      <c r="A54" s="95"/>
      <c r="B54" s="96"/>
      <c r="C54" s="96"/>
      <c r="D54" s="96"/>
      <c r="E54" s="96"/>
      <c r="F54" s="96"/>
      <c r="G54" s="96"/>
      <c r="H54" s="96"/>
      <c r="I54" s="96"/>
      <c r="J54" s="96"/>
      <c r="K54" s="97"/>
    </row>
    <row r="55" spans="1:11" ht="15" customHeight="1" x14ac:dyDescent="0.25">
      <c r="A55" s="95" t="s">
        <v>186</v>
      </c>
      <c r="B55" s="96"/>
      <c r="C55" s="96"/>
      <c r="D55" s="96"/>
      <c r="E55" s="96"/>
      <c r="F55" s="96"/>
      <c r="G55" s="96"/>
      <c r="H55" s="96"/>
      <c r="I55" s="96"/>
      <c r="J55" s="96"/>
      <c r="K55" s="97"/>
    </row>
    <row r="56" spans="1:11" x14ac:dyDescent="0.25">
      <c r="A56" s="95"/>
      <c r="B56" s="96"/>
      <c r="C56" s="96"/>
      <c r="D56" s="96"/>
      <c r="E56" s="96"/>
      <c r="F56" s="96"/>
      <c r="G56" s="96"/>
      <c r="H56" s="96"/>
      <c r="I56" s="96"/>
      <c r="J56" s="96"/>
      <c r="K56" s="97"/>
    </row>
    <row r="57" spans="1:11" x14ac:dyDescent="0.25">
      <c r="A57" s="3"/>
      <c r="B57" s="4"/>
      <c r="C57" s="4"/>
      <c r="D57" s="4"/>
      <c r="E57" s="4"/>
      <c r="F57" s="4"/>
      <c r="G57" s="4"/>
      <c r="H57" s="4"/>
      <c r="I57" s="4"/>
      <c r="J57" s="4"/>
      <c r="K57" s="5"/>
    </row>
    <row r="58" spans="1:11" ht="15" customHeight="1" x14ac:dyDescent="0.25">
      <c r="A58" s="95" t="s">
        <v>187</v>
      </c>
      <c r="B58" s="96"/>
      <c r="C58" s="96"/>
      <c r="D58" s="96"/>
      <c r="E58" s="96"/>
      <c r="F58" s="96"/>
      <c r="G58" s="96"/>
      <c r="H58" s="96"/>
      <c r="I58" s="96"/>
      <c r="J58" s="96"/>
      <c r="K58" s="97"/>
    </row>
    <row r="59" spans="1:11" x14ac:dyDescent="0.25">
      <c r="A59" s="95"/>
      <c r="B59" s="96"/>
      <c r="C59" s="96"/>
      <c r="D59" s="96"/>
      <c r="E59" s="96"/>
      <c r="F59" s="96"/>
      <c r="G59" s="96"/>
      <c r="H59" s="96"/>
      <c r="I59" s="96"/>
      <c r="J59" s="96"/>
      <c r="K59" s="97"/>
    </row>
    <row r="60" spans="1:11" x14ac:dyDescent="0.25">
      <c r="A60" s="95"/>
      <c r="B60" s="96"/>
      <c r="C60" s="96"/>
      <c r="D60" s="96"/>
      <c r="E60" s="96"/>
      <c r="F60" s="96"/>
      <c r="G60" s="96"/>
      <c r="H60" s="96"/>
      <c r="I60" s="96"/>
      <c r="J60" s="96"/>
      <c r="K60" s="97"/>
    </row>
    <row r="61" spans="1:11" x14ac:dyDescent="0.25">
      <c r="A61" s="95"/>
      <c r="B61" s="96"/>
      <c r="C61" s="96"/>
      <c r="D61" s="96"/>
      <c r="E61" s="96"/>
      <c r="F61" s="96"/>
      <c r="G61" s="96"/>
      <c r="H61" s="96"/>
      <c r="I61" s="96"/>
      <c r="J61" s="96"/>
      <c r="K61" s="97"/>
    </row>
    <row r="62" spans="1:11" x14ac:dyDescent="0.25">
      <c r="A62" s="3"/>
      <c r="B62" s="4"/>
      <c r="C62" s="4"/>
      <c r="D62" s="4"/>
      <c r="E62" s="4"/>
      <c r="F62" s="4"/>
      <c r="G62" s="4"/>
      <c r="H62" s="4"/>
      <c r="I62" s="4"/>
      <c r="J62" s="4"/>
      <c r="K62" s="5"/>
    </row>
    <row r="63" spans="1:11" x14ac:dyDescent="0.25">
      <c r="A63" s="3"/>
      <c r="B63" s="4"/>
      <c r="C63" s="4"/>
      <c r="D63" s="4"/>
      <c r="E63" s="4"/>
      <c r="F63" s="4"/>
      <c r="G63" s="4"/>
      <c r="H63" s="4"/>
      <c r="I63" s="4"/>
      <c r="J63" s="4"/>
      <c r="K63" s="5"/>
    </row>
    <row r="64" spans="1:11" x14ac:dyDescent="0.25">
      <c r="A64" s="3"/>
      <c r="B64" s="4"/>
      <c r="C64" s="4"/>
      <c r="D64" s="4"/>
      <c r="E64" s="4"/>
      <c r="F64" s="4"/>
      <c r="G64" s="4"/>
      <c r="H64" s="4"/>
      <c r="I64" s="4"/>
      <c r="J64" s="4"/>
      <c r="K64" s="5"/>
    </row>
    <row r="65" spans="1:11" x14ac:dyDescent="0.25">
      <c r="A65" s="3"/>
      <c r="B65" s="4"/>
      <c r="C65" s="4"/>
      <c r="D65" s="4"/>
      <c r="E65" s="4"/>
      <c r="F65" s="4"/>
      <c r="G65" s="4"/>
      <c r="H65" s="4"/>
      <c r="I65" s="4"/>
      <c r="J65" s="4"/>
      <c r="K65" s="5"/>
    </row>
    <row r="66" spans="1:11" x14ac:dyDescent="0.25">
      <c r="A66" s="3"/>
      <c r="B66" s="4"/>
      <c r="C66" s="4"/>
      <c r="D66" s="4"/>
      <c r="E66" s="4"/>
      <c r="F66" s="4"/>
      <c r="G66" s="4"/>
      <c r="H66" s="4"/>
      <c r="I66" s="4"/>
      <c r="J66" s="4"/>
      <c r="K66" s="5"/>
    </row>
    <row r="67" spans="1:11" x14ac:dyDescent="0.25">
      <c r="A67" s="3"/>
      <c r="B67" s="4"/>
      <c r="C67" s="4"/>
      <c r="D67" s="4"/>
      <c r="E67" s="4"/>
      <c r="F67" s="4"/>
      <c r="G67" s="4"/>
      <c r="H67" s="4"/>
      <c r="I67" s="4"/>
      <c r="J67" s="4"/>
      <c r="K67" s="5"/>
    </row>
    <row r="68" spans="1:11" x14ac:dyDescent="0.25">
      <c r="A68" s="3"/>
      <c r="B68" s="4"/>
      <c r="C68" s="4"/>
      <c r="D68" s="4"/>
      <c r="E68" s="4"/>
      <c r="F68" s="4"/>
      <c r="G68" s="4"/>
      <c r="H68" s="4"/>
      <c r="I68" s="4"/>
      <c r="J68" s="4"/>
      <c r="K68" s="5"/>
    </row>
    <row r="69" spans="1:11" x14ac:dyDescent="0.25">
      <c r="A69" s="3"/>
      <c r="B69" s="4"/>
      <c r="C69" s="4"/>
      <c r="D69" s="4"/>
      <c r="E69" s="4"/>
      <c r="F69" s="4"/>
      <c r="G69" s="4"/>
      <c r="H69" s="4"/>
      <c r="I69" s="4"/>
      <c r="J69" s="4"/>
      <c r="K69" s="5"/>
    </row>
    <row r="70" spans="1:11" x14ac:dyDescent="0.25">
      <c r="A70" s="3"/>
      <c r="B70" s="4"/>
      <c r="C70" s="4"/>
      <c r="D70" s="4"/>
      <c r="E70" s="4"/>
      <c r="F70" s="4"/>
      <c r="G70" s="4"/>
      <c r="H70" s="4"/>
      <c r="I70" s="4"/>
      <c r="J70" s="4"/>
      <c r="K70" s="5"/>
    </row>
    <row r="71" spans="1:11" x14ac:dyDescent="0.25">
      <c r="A71" s="3"/>
      <c r="B71" s="4"/>
      <c r="C71" s="4"/>
      <c r="D71" s="4"/>
      <c r="E71" s="4"/>
      <c r="F71" s="4"/>
      <c r="G71" s="4"/>
      <c r="H71" s="4"/>
      <c r="I71" s="4"/>
      <c r="J71" s="4"/>
      <c r="K71" s="5"/>
    </row>
    <row r="72" spans="1:11" x14ac:dyDescent="0.25">
      <c r="A72" s="3"/>
      <c r="B72" s="4"/>
      <c r="C72" s="4"/>
      <c r="D72" s="4"/>
      <c r="E72" s="4"/>
      <c r="F72" s="4"/>
      <c r="G72" s="4"/>
      <c r="H72" s="4"/>
      <c r="I72" s="4"/>
      <c r="J72" s="4"/>
      <c r="K72" s="5"/>
    </row>
    <row r="73" spans="1:11" x14ac:dyDescent="0.25">
      <c r="A73" s="3"/>
      <c r="B73" s="4"/>
      <c r="C73" s="4"/>
      <c r="D73" s="4"/>
      <c r="E73" s="4"/>
      <c r="F73" s="4"/>
      <c r="G73" s="4"/>
      <c r="H73" s="4"/>
      <c r="I73" s="4"/>
      <c r="J73" s="4"/>
      <c r="K73" s="5"/>
    </row>
    <row r="74" spans="1:11" x14ac:dyDescent="0.25">
      <c r="A74" s="3"/>
      <c r="B74" s="4"/>
      <c r="C74" s="4"/>
      <c r="D74" s="4"/>
      <c r="E74" s="4"/>
      <c r="F74" s="4"/>
      <c r="G74" s="4"/>
      <c r="H74" s="4"/>
      <c r="I74" s="4"/>
      <c r="J74" s="4"/>
      <c r="K74" s="5"/>
    </row>
    <row r="75" spans="1:11" x14ac:dyDescent="0.25">
      <c r="A75" s="3"/>
      <c r="B75" s="4"/>
      <c r="C75" s="4"/>
      <c r="D75" s="4"/>
      <c r="E75" s="4"/>
      <c r="F75" s="4"/>
      <c r="G75" s="4"/>
      <c r="H75" s="4"/>
      <c r="I75" s="4"/>
      <c r="J75" s="4"/>
      <c r="K75" s="5"/>
    </row>
    <row r="76" spans="1:11" x14ac:dyDescent="0.25">
      <c r="A76" s="3" t="s">
        <v>188</v>
      </c>
      <c r="B76" s="4"/>
      <c r="C76" s="4"/>
      <c r="D76" s="4"/>
      <c r="E76" s="4"/>
      <c r="F76" s="4"/>
      <c r="G76" s="4"/>
      <c r="H76" s="4"/>
      <c r="I76" s="4"/>
      <c r="J76" s="4"/>
      <c r="K76" s="5"/>
    </row>
    <row r="77" spans="1:11" x14ac:dyDescent="0.25">
      <c r="A77" s="3"/>
      <c r="B77" s="4"/>
      <c r="C77" s="4"/>
      <c r="D77" s="4"/>
      <c r="E77" s="4"/>
      <c r="F77" s="4"/>
      <c r="G77" s="4"/>
      <c r="H77" s="4"/>
      <c r="I77" s="4"/>
      <c r="J77" s="4"/>
      <c r="K77" s="5"/>
    </row>
    <row r="78" spans="1:11" x14ac:dyDescent="0.25">
      <c r="A78" s="3"/>
      <c r="B78" s="4"/>
      <c r="C78" s="4"/>
      <c r="D78" s="4"/>
      <c r="E78" s="4"/>
      <c r="F78" s="4"/>
      <c r="G78" s="4"/>
      <c r="H78" s="4"/>
      <c r="I78" s="4"/>
      <c r="J78" s="4"/>
      <c r="K78" s="5"/>
    </row>
    <row r="79" spans="1:11" x14ac:dyDescent="0.25">
      <c r="A79" s="8" t="s">
        <v>189</v>
      </c>
      <c r="B79" s="6"/>
      <c r="C79" s="6"/>
      <c r="D79" s="6"/>
      <c r="E79" s="6"/>
      <c r="F79" s="6"/>
      <c r="G79" s="6"/>
      <c r="H79" s="6"/>
      <c r="I79" s="6"/>
      <c r="J79" s="6"/>
      <c r="K79" s="7"/>
    </row>
  </sheetData>
  <mergeCells count="20">
    <mergeCell ref="A58:K61"/>
    <mergeCell ref="A48:K50"/>
    <mergeCell ref="A53:K54"/>
    <mergeCell ref="A55:K56"/>
    <mergeCell ref="B11:D11"/>
    <mergeCell ref="A38:K42"/>
    <mergeCell ref="A44:K47"/>
    <mergeCell ref="B12:D12"/>
    <mergeCell ref="H19:L19"/>
    <mergeCell ref="L15:N17"/>
    <mergeCell ref="B10:D10"/>
    <mergeCell ref="A25:K28"/>
    <mergeCell ref="A30:K34"/>
    <mergeCell ref="B4:D4"/>
    <mergeCell ref="B5:D5"/>
    <mergeCell ref="B6:D6"/>
    <mergeCell ref="B8:D8"/>
    <mergeCell ref="B9:D9"/>
    <mergeCell ref="B7:D7"/>
    <mergeCell ref="I15:K17"/>
  </mergeCells>
  <pageMargins left="0.7" right="0.7" top="0.78740157499999996" bottom="0.78740157499999996" header="0.3" footer="0.3"/>
  <pageSetup paperSize="8" orientation="portrait" r:id="rId1"/>
  <rowBreaks count="1" manualBreakCount="1">
    <brk id="50" max="16383" man="1"/>
  </rowBreaks>
  <colBreaks count="1" manualBreakCount="1">
    <brk id="1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A1:AC38"/>
  <sheetViews>
    <sheetView workbookViewId="0">
      <selection activeCell="M35" sqref="M35"/>
    </sheetView>
  </sheetViews>
  <sheetFormatPr baseColWidth="10" defaultRowHeight="15" x14ac:dyDescent="0.25"/>
  <sheetData>
    <row r="1" spans="27:29" x14ac:dyDescent="0.25">
      <c r="AA1" t="s">
        <v>115</v>
      </c>
      <c r="AB1" t="s">
        <v>116</v>
      </c>
      <c r="AC1" t="s">
        <v>117</v>
      </c>
    </row>
    <row r="2" spans="27:29" x14ac:dyDescent="0.25">
      <c r="AA2">
        <f>'Measurement Data'!M4</f>
        <v>3.4000000000000002E-2</v>
      </c>
      <c r="AB2">
        <f>'Measurement Data'!K4</f>
        <v>2.4430000000000001</v>
      </c>
    </row>
    <row r="3" spans="27:29" x14ac:dyDescent="0.25">
      <c r="AA3">
        <f>'Measurement Data'!M5</f>
        <v>7.6999999999999999E-2</v>
      </c>
      <c r="AB3">
        <f>'Measurement Data'!K5</f>
        <v>9.1669999999999998</v>
      </c>
      <c r="AC3">
        <f>IF((AA3-AA2)&lt;&gt;0,(AB3-AB2)/(AA3-AA2),"")</f>
        <v>156.37209302325584</v>
      </c>
    </row>
    <row r="4" spans="27:29" x14ac:dyDescent="0.25">
      <c r="AA4">
        <f>'Measurement Data'!M6</f>
        <v>0.126</v>
      </c>
      <c r="AB4">
        <f>'Measurement Data'!K6</f>
        <v>20.361000000000001</v>
      </c>
      <c r="AC4">
        <f t="shared" ref="AC4:AC38" si="0">IF((AA4-AA3)&lt;&gt;0,(AB4-AB3)/(AA4-AA3),"")</f>
        <v>228.44897959183675</v>
      </c>
    </row>
    <row r="5" spans="27:29" x14ac:dyDescent="0.25">
      <c r="AA5">
        <f>'Measurement Data'!M7</f>
        <v>0.17699999999999999</v>
      </c>
      <c r="AB5">
        <f>'Measurement Data'!K7</f>
        <v>36.003999999999998</v>
      </c>
      <c r="AC5">
        <f t="shared" si="0"/>
        <v>306.72549019607845</v>
      </c>
    </row>
    <row r="6" spans="27:29" x14ac:dyDescent="0.25">
      <c r="AA6">
        <f>'Measurement Data'!M8</f>
        <v>0.22800000000000001</v>
      </c>
      <c r="AB6">
        <f>'Measurement Data'!K8</f>
        <v>56.084000000000003</v>
      </c>
      <c r="AC6">
        <f t="shared" si="0"/>
        <v>393.7254901960784</v>
      </c>
    </row>
    <row r="7" spans="27:29" x14ac:dyDescent="0.25">
      <c r="AA7">
        <f>'Measurement Data'!M9</f>
        <v>0.28100000000000003</v>
      </c>
      <c r="AB7">
        <f>'Measurement Data'!K9</f>
        <v>80.596999999999994</v>
      </c>
      <c r="AC7">
        <f t="shared" si="0"/>
        <v>462.50943396226381</v>
      </c>
    </row>
    <row r="8" spans="27:29" x14ac:dyDescent="0.25">
      <c r="AA8">
        <f>'Measurement Data'!M10</f>
        <v>0.33500000000000002</v>
      </c>
      <c r="AB8">
        <f>'Measurement Data'!K10</f>
        <v>109.548</v>
      </c>
      <c r="AC8">
        <f t="shared" si="0"/>
        <v>536.12962962962979</v>
      </c>
    </row>
    <row r="9" spans="27:29" x14ac:dyDescent="0.25">
      <c r="AA9">
        <f>'Measurement Data'!M11</f>
        <v>0.38900000000000001</v>
      </c>
      <c r="AB9">
        <f>'Measurement Data'!K11</f>
        <v>142.929</v>
      </c>
      <c r="AC9">
        <f t="shared" si="0"/>
        <v>618.16666666666674</v>
      </c>
    </row>
    <row r="10" spans="27:29" x14ac:dyDescent="0.25">
      <c r="AA10">
        <f>'Measurement Data'!M12</f>
        <v>0.443</v>
      </c>
      <c r="AB10">
        <f>'Measurement Data'!K12</f>
        <v>180.75700000000001</v>
      </c>
      <c r="AC10">
        <f t="shared" si="0"/>
        <v>700.5185185185187</v>
      </c>
    </row>
    <row r="11" spans="27:29" x14ac:dyDescent="0.25">
      <c r="AA11">
        <f>'Measurement Data'!M13</f>
        <v>0.498</v>
      </c>
      <c r="AB11">
        <f>'Measurement Data'!K13</f>
        <v>223.03</v>
      </c>
      <c r="AC11">
        <f t="shared" si="0"/>
        <v>768.6</v>
      </c>
    </row>
    <row r="12" spans="27:29" x14ac:dyDescent="0.25">
      <c r="AA12">
        <f>'Measurement Data'!M14</f>
        <v>0.55300000000000005</v>
      </c>
      <c r="AB12">
        <f>'Measurement Data'!K14</f>
        <v>269.72300000000001</v>
      </c>
      <c r="AC12">
        <f t="shared" si="0"/>
        <v>848.96363636363583</v>
      </c>
    </row>
    <row r="13" spans="27:29" x14ac:dyDescent="0.25">
      <c r="AA13">
        <f>'Measurement Data'!M15</f>
        <v>0.60899999999999999</v>
      </c>
      <c r="AB13">
        <f>'Measurement Data'!K15</f>
        <v>320.87599999999998</v>
      </c>
      <c r="AC13">
        <f t="shared" si="0"/>
        <v>913.4464285714289</v>
      </c>
    </row>
    <row r="14" spans="27:29" x14ac:dyDescent="0.25">
      <c r="AA14">
        <f>'Measurement Data'!M16</f>
        <v>0.66600000000000004</v>
      </c>
      <c r="AB14">
        <f>'Measurement Data'!K16</f>
        <v>376.48200000000003</v>
      </c>
      <c r="AC14">
        <f t="shared" si="0"/>
        <v>975.54385964912285</v>
      </c>
    </row>
    <row r="15" spans="27:29" x14ac:dyDescent="0.25">
      <c r="AA15">
        <f>'Measurement Data'!M17</f>
        <v>0.72299999999999998</v>
      </c>
      <c r="AB15">
        <f>'Measurement Data'!K17</f>
        <v>436.49200000000002</v>
      </c>
      <c r="AC15">
        <f t="shared" si="0"/>
        <v>1052.8070175438606</v>
      </c>
    </row>
    <row r="16" spans="27:29" x14ac:dyDescent="0.25">
      <c r="AA16">
        <f>'Measurement Data'!M18</f>
        <v>0.78</v>
      </c>
      <c r="AB16">
        <f>'Measurement Data'!K18</f>
        <v>500.971</v>
      </c>
      <c r="AC16">
        <f t="shared" si="0"/>
        <v>1131.2105263157882</v>
      </c>
    </row>
    <row r="17" spans="27:29" x14ac:dyDescent="0.25">
      <c r="AA17">
        <f>'Measurement Data'!M19</f>
        <v>0.84</v>
      </c>
      <c r="AB17">
        <f>'Measurement Data'!K19</f>
        <v>569.90599999999995</v>
      </c>
      <c r="AC17">
        <f t="shared" si="0"/>
        <v>1148.916666666667</v>
      </c>
    </row>
    <row r="18" spans="27:29" x14ac:dyDescent="0.25">
      <c r="AA18">
        <f>'Measurement Data'!M20</f>
        <v>0.90200000000000002</v>
      </c>
      <c r="AB18">
        <f>'Measurement Data'!K20</f>
        <v>643.23800000000006</v>
      </c>
      <c r="AC18">
        <f t="shared" si="0"/>
        <v>1182.7741935483878</v>
      </c>
    </row>
    <row r="19" spans="27:29" x14ac:dyDescent="0.25">
      <c r="AA19">
        <f>'Measurement Data'!M21</f>
        <v>0.96399999999999997</v>
      </c>
      <c r="AB19">
        <f>'Measurement Data'!K21</f>
        <v>721.04700000000003</v>
      </c>
      <c r="AC19">
        <f t="shared" si="0"/>
        <v>1254.9838709677426</v>
      </c>
    </row>
    <row r="20" spans="27:29" x14ac:dyDescent="0.25">
      <c r="AA20">
        <f>'Measurement Data'!M22</f>
        <v>1.0269999999999999</v>
      </c>
      <c r="AB20">
        <f>'Measurement Data'!K22</f>
        <v>803.30200000000002</v>
      </c>
      <c r="AC20">
        <f t="shared" si="0"/>
        <v>1305.6349206349216</v>
      </c>
    </row>
    <row r="21" spans="27:29" x14ac:dyDescent="0.25">
      <c r="AA21">
        <f>'Measurement Data'!M23</f>
        <v>1.091</v>
      </c>
      <c r="AB21">
        <f>'Measurement Data'!K23</f>
        <v>889.96699999999998</v>
      </c>
      <c r="AC21">
        <f t="shared" si="0"/>
        <v>1354.1406249999982</v>
      </c>
    </row>
    <row r="22" spans="27:29" x14ac:dyDescent="0.25">
      <c r="AA22">
        <f>'Measurement Data'!M24</f>
        <v>1.1559999999999999</v>
      </c>
      <c r="AB22">
        <f>'Measurement Data'!K24</f>
        <v>981.10199999999998</v>
      </c>
      <c r="AC22">
        <f t="shared" si="0"/>
        <v>1402.076923076924</v>
      </c>
    </row>
    <row r="23" spans="27:29" x14ac:dyDescent="0.25">
      <c r="AA23">
        <f>'Measurement Data'!M25</f>
        <v>1.2210000000000001</v>
      </c>
      <c r="AB23">
        <f>'Measurement Data'!K25</f>
        <v>1076.6759999999999</v>
      </c>
      <c r="AC23">
        <f t="shared" si="0"/>
        <v>1470.3692307692263</v>
      </c>
    </row>
    <row r="24" spans="27:29" x14ac:dyDescent="0.25">
      <c r="AA24">
        <f>'Measurement Data'!M26</f>
        <v>1.2869999999999999</v>
      </c>
      <c r="AB24">
        <f>'Measurement Data'!K26</f>
        <v>1176.674</v>
      </c>
      <c r="AC24">
        <f t="shared" si="0"/>
        <v>1515.1212121212166</v>
      </c>
    </row>
    <row r="25" spans="27:29" x14ac:dyDescent="0.25">
      <c r="AA25">
        <f>'Measurement Data'!M27</f>
        <v>1.353</v>
      </c>
      <c r="AB25">
        <f>'Measurement Data'!K27</f>
        <v>1281.1379999999999</v>
      </c>
      <c r="AC25">
        <f t="shared" si="0"/>
        <v>1582.7878787878765</v>
      </c>
    </row>
    <row r="26" spans="27:29" x14ac:dyDescent="0.25">
      <c r="AA26">
        <f>'Measurement Data'!M28</f>
        <v>1.42</v>
      </c>
      <c r="AB26">
        <f>'Measurement Data'!K28</f>
        <v>1390.0319999999999</v>
      </c>
      <c r="AC26">
        <f t="shared" si="0"/>
        <v>1625.2835820895536</v>
      </c>
    </row>
    <row r="27" spans="27:29" x14ac:dyDescent="0.25">
      <c r="AA27">
        <f>'Measurement Data'!M29</f>
        <v>1.488</v>
      </c>
      <c r="AB27">
        <f>'Measurement Data'!K29</f>
        <v>1503.3620000000001</v>
      </c>
      <c r="AC27">
        <f t="shared" si="0"/>
        <v>1666.6176470588243</v>
      </c>
    </row>
    <row r="28" spans="27:29" x14ac:dyDescent="0.25">
      <c r="AA28">
        <f>'Measurement Data'!M30</f>
        <v>1.556</v>
      </c>
      <c r="AB28">
        <f>'Measurement Data'!K30</f>
        <v>1621.15</v>
      </c>
      <c r="AC28">
        <f t="shared" si="0"/>
        <v>1732.176470588234</v>
      </c>
    </row>
    <row r="29" spans="27:29" x14ac:dyDescent="0.25">
      <c r="AA29">
        <f>'Measurement Data'!M31</f>
        <v>1.6240000000000001</v>
      </c>
      <c r="AB29">
        <f>'Measurement Data'!K31</f>
        <v>1743.365</v>
      </c>
      <c r="AC29">
        <f t="shared" si="0"/>
        <v>1797.2794117647031</v>
      </c>
    </row>
    <row r="30" spans="27:29" x14ac:dyDescent="0.25">
      <c r="AA30">
        <f>'Measurement Data'!M32</f>
        <v>1.6930000000000001</v>
      </c>
      <c r="AB30">
        <f>'Measurement Data'!K32</f>
        <v>1870.0219999999999</v>
      </c>
      <c r="AC30">
        <f t="shared" si="0"/>
        <v>1835.6086956521742</v>
      </c>
    </row>
    <row r="31" spans="27:29" x14ac:dyDescent="0.25">
      <c r="AA31">
        <f>'Measurement Data'!M33</f>
        <v>1.762</v>
      </c>
      <c r="AB31">
        <f>'Measurement Data'!K33</f>
        <v>2001.134</v>
      </c>
      <c r="AC31">
        <f t="shared" si="0"/>
        <v>1900.1739130434808</v>
      </c>
    </row>
    <row r="32" spans="27:29" x14ac:dyDescent="0.25">
      <c r="AA32">
        <f>'Measurement Data'!M34</f>
        <v>1.768</v>
      </c>
      <c r="AB32">
        <f>'Measurement Data'!K34</f>
        <v>2000.26</v>
      </c>
      <c r="AC32">
        <f t="shared" si="0"/>
        <v>-145.66666666667047</v>
      </c>
    </row>
    <row r="33" spans="27:29" x14ac:dyDescent="0.25">
      <c r="AA33">
        <f>'Measurement Data'!M35</f>
        <v>1.772</v>
      </c>
      <c r="AB33">
        <f>'Measurement Data'!K35</f>
        <v>2000.1559999999999</v>
      </c>
      <c r="AC33">
        <f t="shared" si="0"/>
        <v>-26.000000000010438</v>
      </c>
    </row>
    <row r="34" spans="27:29" x14ac:dyDescent="0.25">
      <c r="AA34">
        <f>'Measurement Data'!M36</f>
        <v>1.7749999999999999</v>
      </c>
      <c r="AB34">
        <f>'Measurement Data'!K36</f>
        <v>2000.104</v>
      </c>
      <c r="AC34">
        <f t="shared" si="0"/>
        <v>-17.333333333303038</v>
      </c>
    </row>
    <row r="35" spans="27:29" x14ac:dyDescent="0.25">
      <c r="AA35">
        <f>'Measurement Data'!M37</f>
        <v>1.7769999999999999</v>
      </c>
      <c r="AB35">
        <f>'Measurement Data'!K37</f>
        <v>2000.079</v>
      </c>
      <c r="AC35">
        <f t="shared" si="0"/>
        <v>-12.500000000045464</v>
      </c>
    </row>
    <row r="36" spans="27:29" x14ac:dyDescent="0.25">
      <c r="AA36">
        <f>'Measurement Data'!M38</f>
        <v>1.7789999999999999</v>
      </c>
      <c r="AB36">
        <f>'Measurement Data'!K38</f>
        <v>2000.0630000000001</v>
      </c>
      <c r="AC36">
        <f t="shared" si="0"/>
        <v>-7.9999999999245048</v>
      </c>
    </row>
    <row r="37" spans="27:29" x14ac:dyDescent="0.25">
      <c r="AA37">
        <f>'Measurement Data'!M39</f>
        <v>1.7809999999999999</v>
      </c>
      <c r="AB37">
        <f>'Measurement Data'!K39</f>
        <v>2000.0530000000001</v>
      </c>
      <c r="AC37">
        <f t="shared" si="0"/>
        <v>-4.9999999999954481</v>
      </c>
    </row>
    <row r="38" spans="27:29" x14ac:dyDescent="0.25">
      <c r="AA38">
        <f>'Measurement Data'!M40</f>
        <v>1.782</v>
      </c>
      <c r="AB38">
        <f>'Measurement Data'!K40</f>
        <v>2000.0450000000001</v>
      </c>
      <c r="AC38">
        <f t="shared" si="0"/>
        <v>-8.0000000000373035</v>
      </c>
    </row>
  </sheetData>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Q13:T29"/>
  <sheetViews>
    <sheetView showGridLines="0" zoomScale="85" zoomScaleNormal="85" workbookViewId="0">
      <selection activeCell="X40" sqref="X40"/>
    </sheetView>
  </sheetViews>
  <sheetFormatPr baseColWidth="10" defaultColWidth="11.42578125" defaultRowHeight="15" x14ac:dyDescent="0.25"/>
  <cols>
    <col min="14" max="14" width="5.5703125" customWidth="1"/>
    <col min="15" max="15" width="3.7109375" customWidth="1"/>
    <col min="16" max="16" width="7" customWidth="1"/>
    <col min="17" max="17" width="4.7109375" customWidth="1"/>
    <col min="18" max="18" width="7.7109375" customWidth="1"/>
    <col min="19" max="19" width="3.7109375" customWidth="1"/>
    <col min="20" max="20" width="8.7109375" customWidth="1"/>
    <col min="22" max="22" width="16.5703125" customWidth="1"/>
    <col min="23" max="23" width="8.7109375" customWidth="1"/>
  </cols>
  <sheetData>
    <row r="13" spans="17:20" x14ac:dyDescent="0.25">
      <c r="Q13" s="107" t="s">
        <v>172</v>
      </c>
      <c r="R13" s="108"/>
      <c r="S13" s="108"/>
      <c r="T13" s="109"/>
    </row>
    <row r="14" spans="17:20" x14ac:dyDescent="0.25">
      <c r="Q14" s="132" t="s">
        <v>173</v>
      </c>
      <c r="R14" s="133"/>
      <c r="S14" s="133" t="s">
        <v>174</v>
      </c>
      <c r="T14" s="134"/>
    </row>
    <row r="15" spans="17:20" x14ac:dyDescent="0.25">
      <c r="Q15" s="43"/>
      <c r="R15" s="45">
        <f>Adjustment!H3</f>
        <v>16</v>
      </c>
      <c r="S15" s="43"/>
      <c r="T15" s="44">
        <f>Adjustment!I3</f>
        <v>29</v>
      </c>
    </row>
    <row r="16" spans="17:20" ht="18" customHeight="1" x14ac:dyDescent="0.25">
      <c r="Q16" s="42"/>
      <c r="R16" s="135"/>
      <c r="S16" s="135"/>
      <c r="T16" s="135"/>
    </row>
    <row r="18" spans="17:20" ht="15.75" x14ac:dyDescent="0.25">
      <c r="Q18" s="121" t="s">
        <v>171</v>
      </c>
      <c r="R18" s="122"/>
      <c r="S18" s="122"/>
      <c r="T18" s="123"/>
    </row>
    <row r="19" spans="17:20" ht="15.75" x14ac:dyDescent="0.25">
      <c r="Q19" s="19"/>
      <c r="R19" s="130">
        <f>Adjustment!J3</f>
        <v>469.12522661267161</v>
      </c>
      <c r="S19" s="130"/>
      <c r="T19" s="21" t="s">
        <v>3</v>
      </c>
    </row>
    <row r="20" spans="17:20" ht="15.75" x14ac:dyDescent="0.25">
      <c r="Q20" s="22" t="s">
        <v>38</v>
      </c>
      <c r="R20" s="131">
        <f>Adjustment!K3</f>
        <v>28.577461814042195</v>
      </c>
      <c r="S20" s="131"/>
      <c r="T20" s="9" t="s">
        <v>3</v>
      </c>
    </row>
    <row r="22" spans="17:20" ht="15.75" x14ac:dyDescent="0.25">
      <c r="Q22" s="126" t="s">
        <v>39</v>
      </c>
      <c r="R22" s="127"/>
      <c r="S22" s="128">
        <f>R20/R19</f>
        <v>6.0916489229083562E-2</v>
      </c>
      <c r="T22" s="129"/>
    </row>
    <row r="25" spans="17:20" ht="15.75" x14ac:dyDescent="0.25">
      <c r="Q25" s="121" t="s">
        <v>170</v>
      </c>
      <c r="R25" s="122"/>
      <c r="S25" s="122"/>
      <c r="T25" s="123"/>
    </row>
    <row r="26" spans="17:20" ht="15.75" x14ac:dyDescent="0.25">
      <c r="Q26" s="19"/>
      <c r="R26" s="124">
        <f>'Calculation aid'!H4</f>
        <v>-32.696722525921849</v>
      </c>
      <c r="S26" s="124"/>
      <c r="T26" s="21" t="s">
        <v>76</v>
      </c>
    </row>
    <row r="27" spans="17:20" ht="15.75" x14ac:dyDescent="0.25">
      <c r="Q27" s="22" t="s">
        <v>38</v>
      </c>
      <c r="R27" s="125">
        <f>'Calculation aid'!H5</f>
        <v>27.139148961105562</v>
      </c>
      <c r="S27" s="125"/>
      <c r="T27" s="9" t="s">
        <v>76</v>
      </c>
    </row>
    <row r="29" spans="17:20" ht="15.75" x14ac:dyDescent="0.25">
      <c r="Q29" s="126" t="s">
        <v>108</v>
      </c>
      <c r="R29" s="127"/>
      <c r="S29" s="128">
        <f>R27/R26</f>
        <v>-0.83002658567964227</v>
      </c>
      <c r="T29" s="129"/>
    </row>
  </sheetData>
  <mergeCells count="14">
    <mergeCell ref="Q22:R22"/>
    <mergeCell ref="S22:T22"/>
    <mergeCell ref="R19:S19"/>
    <mergeCell ref="R20:S20"/>
    <mergeCell ref="Q13:T13"/>
    <mergeCell ref="Q14:R14"/>
    <mergeCell ref="S14:T14"/>
    <mergeCell ref="R16:T16"/>
    <mergeCell ref="Q18:T18"/>
    <mergeCell ref="Q25:T25"/>
    <mergeCell ref="R26:S26"/>
    <mergeCell ref="R27:S27"/>
    <mergeCell ref="Q29:R29"/>
    <mergeCell ref="S29:T29"/>
  </mergeCells>
  <pageMargins left="0.7" right="0.7" top="0.78740157499999996" bottom="0.78740157499999996" header="0.3" footer="0.3"/>
  <pageSetup paperSize="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Q13:T22"/>
  <sheetViews>
    <sheetView showGridLines="0" zoomScale="85" zoomScaleNormal="85" workbookViewId="0">
      <selection activeCell="U31" sqref="U31"/>
    </sheetView>
  </sheetViews>
  <sheetFormatPr baseColWidth="10" defaultColWidth="11.42578125" defaultRowHeight="15" x14ac:dyDescent="0.25"/>
  <cols>
    <col min="14" max="14" width="5.5703125" customWidth="1"/>
    <col min="15" max="15" width="3.7109375" customWidth="1"/>
    <col min="16" max="16" width="7" customWidth="1"/>
    <col min="17" max="17" width="4.7109375" customWidth="1"/>
    <col min="18" max="18" width="7.7109375" customWidth="1"/>
    <col min="19" max="19" width="3.7109375" customWidth="1"/>
    <col min="20" max="20" width="8.7109375" customWidth="1"/>
    <col min="22" max="22" width="16.5703125" customWidth="1"/>
    <col min="23" max="23" width="8.7109375" customWidth="1"/>
  </cols>
  <sheetData>
    <row r="13" spans="17:20" x14ac:dyDescent="0.25">
      <c r="Q13" s="107" t="s">
        <v>175</v>
      </c>
      <c r="R13" s="108"/>
      <c r="S13" s="108"/>
      <c r="T13" s="109"/>
    </row>
    <row r="14" spans="17:20" x14ac:dyDescent="0.25">
      <c r="Q14" s="132" t="s">
        <v>173</v>
      </c>
      <c r="R14" s="133"/>
      <c r="S14" s="133" t="s">
        <v>174</v>
      </c>
      <c r="T14" s="134"/>
    </row>
    <row r="15" spans="17:20" x14ac:dyDescent="0.25">
      <c r="Q15" s="47"/>
      <c r="R15" s="49">
        <f>Adjustment!O3</f>
        <v>15</v>
      </c>
      <c r="S15" s="47"/>
      <c r="T15" s="48">
        <f>Adjustment!P3</f>
        <v>29</v>
      </c>
    </row>
    <row r="16" spans="17:20" ht="18" customHeight="1" x14ac:dyDescent="0.25">
      <c r="Q16" s="42"/>
      <c r="R16" s="135"/>
      <c r="S16" s="135"/>
      <c r="T16" s="135"/>
    </row>
    <row r="18" spans="17:20" ht="15.75" x14ac:dyDescent="0.25">
      <c r="Q18" s="121" t="s">
        <v>171</v>
      </c>
      <c r="R18" s="122"/>
      <c r="S18" s="122"/>
      <c r="T18" s="123"/>
    </row>
    <row r="19" spans="17:20" ht="15.75" x14ac:dyDescent="0.25">
      <c r="Q19" s="19"/>
      <c r="R19" s="130">
        <f>Adjustment!Q3</f>
        <v>472.10201320738815</v>
      </c>
      <c r="S19" s="130"/>
      <c r="T19" s="21" t="s">
        <v>3</v>
      </c>
    </row>
    <row r="20" spans="17:20" ht="15.75" x14ac:dyDescent="0.25">
      <c r="Q20" s="22" t="s">
        <v>38</v>
      </c>
      <c r="R20" s="131">
        <f>Adjustment!R3</f>
        <v>29.19664980711066</v>
      </c>
      <c r="S20" s="131"/>
      <c r="T20" s="9" t="s">
        <v>3</v>
      </c>
    </row>
    <row r="22" spans="17:20" ht="15.75" x14ac:dyDescent="0.25">
      <c r="Q22" s="126" t="s">
        <v>39</v>
      </c>
      <c r="R22" s="127"/>
      <c r="S22" s="128">
        <f>R20/R19</f>
        <v>6.1843942602051477E-2</v>
      </c>
      <c r="T22" s="129"/>
    </row>
  </sheetData>
  <mergeCells count="9">
    <mergeCell ref="R19:S19"/>
    <mergeCell ref="R20:S20"/>
    <mergeCell ref="Q22:R22"/>
    <mergeCell ref="S22:T22"/>
    <mergeCell ref="Q13:T13"/>
    <mergeCell ref="Q14:R14"/>
    <mergeCell ref="S14:T14"/>
    <mergeCell ref="R16:T16"/>
    <mergeCell ref="Q18:T18"/>
  </mergeCells>
  <pageMargins left="0.7" right="0.7" top="0.78740157499999996" bottom="0.78740157499999996" header="0.3" footer="0.3"/>
  <pageSetup paperSize="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Q9:T22"/>
  <sheetViews>
    <sheetView showGridLines="0" zoomScale="85" zoomScaleNormal="85" workbookViewId="0">
      <selection activeCell="T30" sqref="T30"/>
    </sheetView>
  </sheetViews>
  <sheetFormatPr baseColWidth="10" defaultColWidth="11.42578125" defaultRowHeight="15" x14ac:dyDescent="0.25"/>
  <cols>
    <col min="13" max="13" width="5.85546875" customWidth="1"/>
    <col min="15" max="15" width="4.7109375" customWidth="1"/>
    <col min="16" max="16" width="7" customWidth="1"/>
    <col min="17" max="17" width="4.7109375" customWidth="1"/>
    <col min="18" max="18" width="7.7109375" customWidth="1"/>
    <col min="19" max="19" width="3.7109375" customWidth="1"/>
    <col min="20" max="20" width="8.7109375" customWidth="1"/>
    <col min="22" max="22" width="16.5703125" customWidth="1"/>
    <col min="23" max="23" width="8.7109375" customWidth="1"/>
  </cols>
  <sheetData>
    <row r="9" spans="17:20" x14ac:dyDescent="0.25">
      <c r="Q9" s="111"/>
      <c r="R9" s="111"/>
      <c r="S9" s="111"/>
      <c r="T9" s="111"/>
    </row>
    <row r="13" spans="17:20" x14ac:dyDescent="0.25">
      <c r="Q13" s="107" t="s">
        <v>175</v>
      </c>
      <c r="R13" s="108"/>
      <c r="S13" s="108"/>
      <c r="T13" s="109"/>
    </row>
    <row r="14" spans="17:20" x14ac:dyDescent="0.25">
      <c r="Q14" s="132" t="s">
        <v>173</v>
      </c>
      <c r="R14" s="133"/>
      <c r="S14" s="133" t="s">
        <v>174</v>
      </c>
      <c r="T14" s="134"/>
    </row>
    <row r="15" spans="17:20" x14ac:dyDescent="0.25">
      <c r="Q15" s="50"/>
      <c r="R15" s="52">
        <f>Adjustment!V3</f>
        <v>17</v>
      </c>
      <c r="S15" s="50"/>
      <c r="T15" s="51">
        <f>Adjustment!W3</f>
        <v>24</v>
      </c>
    </row>
    <row r="16" spans="17:20" ht="18" customHeight="1" x14ac:dyDescent="0.25"/>
    <row r="18" spans="17:20" ht="15.75" x14ac:dyDescent="0.25">
      <c r="Q18" s="121" t="s">
        <v>176</v>
      </c>
      <c r="R18" s="122"/>
      <c r="S18" s="122"/>
      <c r="T18" s="123"/>
    </row>
    <row r="19" spans="17:20" ht="15.75" x14ac:dyDescent="0.25">
      <c r="Q19" s="3"/>
      <c r="R19" s="124">
        <f>Adjustment!X3</f>
        <v>45.379612738481264</v>
      </c>
      <c r="S19" s="124"/>
      <c r="T19" s="21" t="s">
        <v>3</v>
      </c>
    </row>
    <row r="20" spans="17:20" ht="15.75" x14ac:dyDescent="0.25">
      <c r="Q20" s="25" t="s">
        <v>38</v>
      </c>
      <c r="R20" s="125">
        <f>Adjustment!Y3</f>
        <v>1.0083717183703231</v>
      </c>
      <c r="S20" s="125"/>
      <c r="T20" s="9" t="s">
        <v>3</v>
      </c>
    </row>
    <row r="21" spans="17:20" ht="15.75" x14ac:dyDescent="0.25">
      <c r="Q21" s="28"/>
    </row>
    <row r="22" spans="17:20" ht="15.75" x14ac:dyDescent="0.25">
      <c r="Q22" s="126" t="s">
        <v>40</v>
      </c>
      <c r="R22" s="127"/>
      <c r="S22" s="128">
        <f>R20/R19</f>
        <v>2.2220809247127802E-2</v>
      </c>
      <c r="T22" s="129"/>
    </row>
  </sheetData>
  <mergeCells count="9">
    <mergeCell ref="Q9:T9"/>
    <mergeCell ref="Q22:R22"/>
    <mergeCell ref="S22:T22"/>
    <mergeCell ref="Q13:T13"/>
    <mergeCell ref="R19:S19"/>
    <mergeCell ref="R20:S20"/>
    <mergeCell ref="Q18:T18"/>
    <mergeCell ref="Q14:R14"/>
    <mergeCell ref="S14:T14"/>
  </mergeCells>
  <pageMargins left="0.7" right="0.7" top="0.78740157499999996" bottom="0.78740157499999996" header="0.3" footer="0.3"/>
  <pageSetup paperSize="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CS41"/>
  <sheetViews>
    <sheetView topLeftCell="M1" workbookViewId="0">
      <selection activeCell="J42" sqref="J42"/>
    </sheetView>
  </sheetViews>
  <sheetFormatPr baseColWidth="10" defaultColWidth="11.42578125" defaultRowHeight="15" x14ac:dyDescent="0.25"/>
  <sheetData>
    <row r="1" spans="1:97" x14ac:dyDescent="0.25">
      <c r="A1" t="s">
        <v>8</v>
      </c>
      <c r="B1" t="s">
        <v>9</v>
      </c>
      <c r="C1" t="s">
        <v>10</v>
      </c>
      <c r="D1" t="s">
        <v>126</v>
      </c>
      <c r="E1" t="s">
        <v>127</v>
      </c>
      <c r="F1" t="s">
        <v>11</v>
      </c>
      <c r="G1" t="s">
        <v>12</v>
      </c>
      <c r="H1" t="s">
        <v>13</v>
      </c>
      <c r="I1" t="s">
        <v>128</v>
      </c>
      <c r="J1" t="s">
        <v>129</v>
      </c>
      <c r="K1" t="s">
        <v>14</v>
      </c>
      <c r="L1" t="s">
        <v>15</v>
      </c>
      <c r="M1" t="s">
        <v>0</v>
      </c>
      <c r="N1" t="s">
        <v>16</v>
      </c>
      <c r="O1" t="s">
        <v>130</v>
      </c>
      <c r="P1" t="s">
        <v>131</v>
      </c>
      <c r="Q1" t="s">
        <v>132</v>
      </c>
      <c r="R1" t="s">
        <v>46</v>
      </c>
      <c r="S1" t="s">
        <v>133</v>
      </c>
      <c r="T1" t="s">
        <v>53</v>
      </c>
      <c r="U1" t="s">
        <v>134</v>
      </c>
      <c r="V1" t="s">
        <v>1</v>
      </c>
      <c r="W1" t="s">
        <v>17</v>
      </c>
      <c r="X1" t="s">
        <v>22</v>
      </c>
      <c r="Y1" t="s">
        <v>23</v>
      </c>
      <c r="Z1" t="s">
        <v>43</v>
      </c>
      <c r="AA1" t="s">
        <v>135</v>
      </c>
      <c r="AB1" t="s">
        <v>136</v>
      </c>
      <c r="AC1" t="s">
        <v>137</v>
      </c>
      <c r="AD1" t="s">
        <v>7</v>
      </c>
      <c r="AE1" t="s">
        <v>18</v>
      </c>
      <c r="AF1" t="s">
        <v>19</v>
      </c>
      <c r="AG1" t="s">
        <v>20</v>
      </c>
      <c r="AH1" t="s">
        <v>41</v>
      </c>
      <c r="AI1" t="s">
        <v>42</v>
      </c>
      <c r="AJ1" t="s">
        <v>21</v>
      </c>
      <c r="AK1" t="s">
        <v>31</v>
      </c>
      <c r="AL1" t="s">
        <v>32</v>
      </c>
      <c r="AM1" t="s">
        <v>33</v>
      </c>
      <c r="AN1" t="s">
        <v>34</v>
      </c>
      <c r="AO1" t="s">
        <v>48</v>
      </c>
      <c r="AP1" t="s">
        <v>49</v>
      </c>
      <c r="AQ1" t="s">
        <v>50</v>
      </c>
      <c r="AR1" t="s">
        <v>51</v>
      </c>
      <c r="AS1" t="s">
        <v>52</v>
      </c>
      <c r="AT1" t="s">
        <v>54</v>
      </c>
      <c r="AU1" t="s">
        <v>138</v>
      </c>
      <c r="AV1" t="s">
        <v>56</v>
      </c>
      <c r="AW1" t="s">
        <v>139</v>
      </c>
      <c r="AX1" t="s">
        <v>35</v>
      </c>
      <c r="AY1" t="s">
        <v>36</v>
      </c>
      <c r="AZ1" t="s">
        <v>2</v>
      </c>
      <c r="BA1" t="s">
        <v>47</v>
      </c>
      <c r="BB1" t="s">
        <v>55</v>
      </c>
      <c r="BC1" t="s">
        <v>26</v>
      </c>
      <c r="BD1" t="s">
        <v>27</v>
      </c>
      <c r="BE1" t="s">
        <v>37</v>
      </c>
      <c r="BF1" t="s">
        <v>57</v>
      </c>
      <c r="BG1" t="s">
        <v>58</v>
      </c>
      <c r="BH1" t="s">
        <v>59</v>
      </c>
      <c r="BI1" t="s">
        <v>60</v>
      </c>
      <c r="BJ1" t="s">
        <v>61</v>
      </c>
      <c r="BK1" t="s">
        <v>44</v>
      </c>
      <c r="BL1" t="s">
        <v>28</v>
      </c>
      <c r="BM1" t="s">
        <v>29</v>
      </c>
      <c r="BN1" t="s">
        <v>140</v>
      </c>
      <c r="BO1" t="s">
        <v>30</v>
      </c>
      <c r="BP1" t="s">
        <v>141</v>
      </c>
      <c r="BQ1" t="s">
        <v>45</v>
      </c>
      <c r="BR1" t="s">
        <v>62</v>
      </c>
      <c r="BS1" t="s">
        <v>63</v>
      </c>
      <c r="BT1" t="s">
        <v>64</v>
      </c>
      <c r="BU1" t="s">
        <v>65</v>
      </c>
      <c r="BV1" t="s">
        <v>66</v>
      </c>
      <c r="BW1" t="s">
        <v>67</v>
      </c>
      <c r="BX1" t="s">
        <v>68</v>
      </c>
      <c r="BY1" t="s">
        <v>69</v>
      </c>
      <c r="BZ1" t="s">
        <v>70</v>
      </c>
      <c r="CA1" t="s">
        <v>71</v>
      </c>
      <c r="CB1" t="s">
        <v>72</v>
      </c>
      <c r="CC1" t="s">
        <v>73</v>
      </c>
      <c r="CD1" t="s">
        <v>142</v>
      </c>
      <c r="CE1" t="s">
        <v>74</v>
      </c>
      <c r="CF1" t="s">
        <v>143</v>
      </c>
      <c r="CG1" t="s">
        <v>24</v>
      </c>
      <c r="CH1" t="s">
        <v>25</v>
      </c>
      <c r="CI1" t="s">
        <v>144</v>
      </c>
      <c r="CJ1" t="s">
        <v>145</v>
      </c>
      <c r="CK1" t="s">
        <v>146</v>
      </c>
      <c r="CL1" t="s">
        <v>147</v>
      </c>
      <c r="CM1" t="s">
        <v>148</v>
      </c>
      <c r="CN1" t="s">
        <v>149</v>
      </c>
      <c r="CO1" t="s">
        <v>150</v>
      </c>
      <c r="CP1" t="s">
        <v>151</v>
      </c>
      <c r="CQ1" t="s">
        <v>152</v>
      </c>
      <c r="CR1" t="s">
        <v>153</v>
      </c>
      <c r="CS1" t="s">
        <v>154</v>
      </c>
    </row>
    <row r="2" spans="1:97" x14ac:dyDescent="0.25">
      <c r="E2" t="s">
        <v>218</v>
      </c>
      <c r="F2" t="s">
        <v>76</v>
      </c>
      <c r="G2" t="s">
        <v>76</v>
      </c>
      <c r="H2" t="s">
        <v>76</v>
      </c>
      <c r="I2" t="s">
        <v>85</v>
      </c>
      <c r="J2" t="s">
        <v>85</v>
      </c>
      <c r="K2" t="s">
        <v>77</v>
      </c>
      <c r="L2" t="s">
        <v>77</v>
      </c>
      <c r="M2" t="s">
        <v>76</v>
      </c>
      <c r="N2" t="s">
        <v>76</v>
      </c>
      <c r="P2" t="s">
        <v>84</v>
      </c>
      <c r="Q2" t="s">
        <v>79</v>
      </c>
      <c r="R2" t="s">
        <v>82</v>
      </c>
      <c r="S2" t="s">
        <v>155</v>
      </c>
      <c r="T2" t="s">
        <v>76</v>
      </c>
      <c r="U2" t="s">
        <v>76</v>
      </c>
      <c r="V2" t="s">
        <v>3</v>
      </c>
      <c r="W2" t="s">
        <v>3</v>
      </c>
      <c r="X2" t="s">
        <v>3</v>
      </c>
      <c r="Y2" t="s">
        <v>3</v>
      </c>
      <c r="Z2" t="s">
        <v>3</v>
      </c>
      <c r="AA2" t="s">
        <v>3</v>
      </c>
      <c r="AB2" t="s">
        <v>78</v>
      </c>
      <c r="AC2" t="s">
        <v>78</v>
      </c>
      <c r="AD2" t="s">
        <v>3</v>
      </c>
      <c r="AE2" t="s">
        <v>3</v>
      </c>
      <c r="AF2" t="s">
        <v>3</v>
      </c>
      <c r="AG2" t="s">
        <v>3</v>
      </c>
      <c r="AH2" t="s">
        <v>3</v>
      </c>
      <c r="AI2" t="s">
        <v>3</v>
      </c>
      <c r="AK2" t="s">
        <v>82</v>
      </c>
      <c r="AL2" t="s">
        <v>82</v>
      </c>
      <c r="AM2" t="s">
        <v>76</v>
      </c>
      <c r="AN2" t="s">
        <v>76</v>
      </c>
      <c r="AO2" t="s">
        <v>76</v>
      </c>
      <c r="AP2" t="s">
        <v>76</v>
      </c>
      <c r="AQ2" t="s">
        <v>76</v>
      </c>
      <c r="AR2" t="s">
        <v>76</v>
      </c>
      <c r="AS2" t="s">
        <v>76</v>
      </c>
      <c r="AT2" t="s">
        <v>76</v>
      </c>
      <c r="AU2" t="s">
        <v>76</v>
      </c>
      <c r="AV2" t="s">
        <v>83</v>
      </c>
      <c r="AW2" t="s">
        <v>83</v>
      </c>
      <c r="AX2" t="s">
        <v>83</v>
      </c>
      <c r="AY2" t="s">
        <v>83</v>
      </c>
      <c r="BB2" t="s">
        <v>80</v>
      </c>
      <c r="BC2" t="s">
        <v>79</v>
      </c>
      <c r="BD2" t="s">
        <v>80</v>
      </c>
      <c r="BF2" t="s">
        <v>85</v>
      </c>
      <c r="BG2" t="s">
        <v>84</v>
      </c>
      <c r="BH2" t="s">
        <v>84</v>
      </c>
      <c r="BI2" t="s">
        <v>79</v>
      </c>
      <c r="BJ2" t="s">
        <v>86</v>
      </c>
      <c r="BK2" t="s">
        <v>80</v>
      </c>
      <c r="BL2" t="s">
        <v>81</v>
      </c>
      <c r="BM2" t="s">
        <v>81</v>
      </c>
      <c r="BN2" t="s">
        <v>81</v>
      </c>
      <c r="BO2" t="s">
        <v>80</v>
      </c>
      <c r="BP2" t="s">
        <v>3</v>
      </c>
      <c r="BQ2" t="s">
        <v>76</v>
      </c>
      <c r="BR2" t="s">
        <v>87</v>
      </c>
      <c r="BS2" t="s">
        <v>84</v>
      </c>
      <c r="BT2" t="s">
        <v>86</v>
      </c>
      <c r="BY2" t="s">
        <v>85</v>
      </c>
      <c r="BZ2" t="s">
        <v>85</v>
      </c>
      <c r="CA2" t="s">
        <v>85</v>
      </c>
      <c r="CB2" t="s">
        <v>85</v>
      </c>
      <c r="CC2" t="s">
        <v>3</v>
      </c>
      <c r="CD2" t="s">
        <v>3</v>
      </c>
      <c r="CE2" t="s">
        <v>3</v>
      </c>
      <c r="CF2" t="s">
        <v>3</v>
      </c>
      <c r="CG2" t="s">
        <v>78</v>
      </c>
      <c r="CH2" t="s">
        <v>78</v>
      </c>
      <c r="CI2" t="s">
        <v>76</v>
      </c>
      <c r="CJ2" t="s">
        <v>76</v>
      </c>
      <c r="CL2" t="s">
        <v>3</v>
      </c>
      <c r="CM2" t="s">
        <v>3</v>
      </c>
      <c r="CN2" t="s">
        <v>3</v>
      </c>
      <c r="CO2" t="s">
        <v>3</v>
      </c>
      <c r="CP2" t="s">
        <v>156</v>
      </c>
      <c r="CQ2" t="s">
        <v>156</v>
      </c>
      <c r="CR2" t="s">
        <v>78</v>
      </c>
      <c r="CS2" t="s">
        <v>78</v>
      </c>
    </row>
    <row r="3" spans="1:97" x14ac:dyDescent="0.25">
      <c r="A3">
        <v>1</v>
      </c>
      <c r="B3" t="s">
        <v>224</v>
      </c>
      <c r="C3" t="s">
        <v>225</v>
      </c>
      <c r="D3">
        <v>17</v>
      </c>
      <c r="E3">
        <v>21</v>
      </c>
      <c r="F3">
        <v>28507.200000000001</v>
      </c>
      <c r="G3">
        <v>-1786.7</v>
      </c>
      <c r="H3">
        <v>-0.5</v>
      </c>
      <c r="I3">
        <v>123.01300000000001</v>
      </c>
      <c r="J3">
        <v>0</v>
      </c>
      <c r="K3">
        <v>2000.05</v>
      </c>
      <c r="L3">
        <v>5.0000000000000001E-3</v>
      </c>
      <c r="M3">
        <v>1.784</v>
      </c>
      <c r="N3">
        <v>1.6E-2</v>
      </c>
      <c r="O3">
        <v>1</v>
      </c>
      <c r="P3">
        <v>2.9999999999999997E-4</v>
      </c>
      <c r="Q3">
        <v>1.4</v>
      </c>
      <c r="R3">
        <v>8613</v>
      </c>
      <c r="S3">
        <v>0.11600000000000001</v>
      </c>
      <c r="T3">
        <v>0.46300000000000002</v>
      </c>
      <c r="U3">
        <v>0.23200000000000001</v>
      </c>
      <c r="V3">
        <v>41.7</v>
      </c>
      <c r="W3">
        <v>1.98</v>
      </c>
      <c r="X3">
        <v>23.88</v>
      </c>
      <c r="Y3">
        <v>0.42</v>
      </c>
      <c r="Z3">
        <v>18.23</v>
      </c>
      <c r="AA3">
        <v>0</v>
      </c>
      <c r="AB3">
        <v>3863.1</v>
      </c>
      <c r="AC3">
        <v>183</v>
      </c>
      <c r="AD3">
        <v>424.9</v>
      </c>
      <c r="AE3">
        <v>18.600000000000001</v>
      </c>
      <c r="AF3">
        <v>318.3</v>
      </c>
      <c r="AG3">
        <v>14</v>
      </c>
      <c r="AH3">
        <v>440.8</v>
      </c>
      <c r="AI3">
        <v>19.3</v>
      </c>
      <c r="AJ3">
        <v>0.19</v>
      </c>
      <c r="AK3">
        <v>2487.38</v>
      </c>
      <c r="AL3">
        <v>50.24</v>
      </c>
      <c r="AM3">
        <v>1.1819999999999999</v>
      </c>
      <c r="AN3">
        <v>2.8000000000000001E-2</v>
      </c>
      <c r="AO3">
        <v>0.60199999999999998</v>
      </c>
      <c r="AP3">
        <v>1.2E-2</v>
      </c>
      <c r="AQ3">
        <v>0.98</v>
      </c>
      <c r="AR3">
        <v>0.58099999999999996</v>
      </c>
      <c r="AS3">
        <v>0.56999999999999995</v>
      </c>
      <c r="AT3">
        <v>3.907</v>
      </c>
      <c r="AU3">
        <v>9.2999999999999999E-2</v>
      </c>
      <c r="AV3">
        <v>51.59</v>
      </c>
      <c r="AW3">
        <v>2.44</v>
      </c>
      <c r="AX3">
        <v>47.96</v>
      </c>
      <c r="AY3">
        <v>2.27</v>
      </c>
      <c r="AZ3">
        <v>1.5189999999999999</v>
      </c>
      <c r="BA3">
        <v>0.748</v>
      </c>
      <c r="BB3">
        <v>3.5830000000000002</v>
      </c>
      <c r="BC3">
        <v>21.6</v>
      </c>
      <c r="BD3">
        <v>1.22</v>
      </c>
      <c r="BE3">
        <v>262.89999999999998</v>
      </c>
      <c r="BF3">
        <v>0</v>
      </c>
      <c r="BG3">
        <v>-1E-3</v>
      </c>
      <c r="BH3">
        <v>1E-3</v>
      </c>
      <c r="BI3">
        <v>1.0999999999999999E-2</v>
      </c>
      <c r="BJ3">
        <v>0.42899999999999999</v>
      </c>
      <c r="BK3">
        <v>0</v>
      </c>
      <c r="BL3">
        <v>1347.41</v>
      </c>
      <c r="BM3">
        <v>972.48</v>
      </c>
      <c r="BN3">
        <v>868.45</v>
      </c>
      <c r="BO3">
        <v>72.17</v>
      </c>
      <c r="BP3">
        <v>16.056999999999999</v>
      </c>
      <c r="BQ3">
        <v>6.5190000000000001</v>
      </c>
      <c r="BR3">
        <v>38.771999999999998</v>
      </c>
      <c r="BS3">
        <v>3.4000000000000002E-2</v>
      </c>
      <c r="BT3">
        <v>0</v>
      </c>
      <c r="BU3">
        <v>37</v>
      </c>
      <c r="BV3">
        <v>9</v>
      </c>
      <c r="BW3">
        <v>27</v>
      </c>
      <c r="BX3">
        <v>50</v>
      </c>
      <c r="BY3">
        <v>51.6</v>
      </c>
      <c r="BZ3">
        <v>14.7</v>
      </c>
      <c r="CA3">
        <v>56.7</v>
      </c>
      <c r="CB3">
        <v>49</v>
      </c>
      <c r="CC3">
        <v>0</v>
      </c>
      <c r="CD3">
        <v>0</v>
      </c>
      <c r="CE3">
        <v>0</v>
      </c>
      <c r="CF3">
        <v>0</v>
      </c>
      <c r="CG3">
        <v>0</v>
      </c>
      <c r="CH3">
        <v>0</v>
      </c>
      <c r="CI3">
        <v>0</v>
      </c>
      <c r="CJ3">
        <v>0</v>
      </c>
      <c r="CK3">
        <v>1</v>
      </c>
      <c r="CL3">
        <v>424.66</v>
      </c>
      <c r="CM3">
        <v>12.88</v>
      </c>
      <c r="CN3">
        <v>14.46</v>
      </c>
      <c r="CO3">
        <v>0.44</v>
      </c>
      <c r="CP3">
        <v>1.95</v>
      </c>
      <c r="CQ3">
        <v>0</v>
      </c>
      <c r="CR3">
        <v>0</v>
      </c>
      <c r="CS3">
        <v>0</v>
      </c>
    </row>
    <row r="4" spans="1:97" x14ac:dyDescent="0.25">
      <c r="A4">
        <v>2</v>
      </c>
      <c r="B4" t="s">
        <v>224</v>
      </c>
      <c r="C4" t="s">
        <v>225</v>
      </c>
      <c r="D4">
        <v>17</v>
      </c>
      <c r="E4">
        <v>21</v>
      </c>
      <c r="F4">
        <v>28507.200000000001</v>
      </c>
      <c r="G4">
        <v>-1786.7</v>
      </c>
      <c r="H4">
        <v>-0.5</v>
      </c>
      <c r="I4">
        <v>3.2890000000000001</v>
      </c>
      <c r="J4">
        <v>0</v>
      </c>
      <c r="K4">
        <v>2.4430000000000001</v>
      </c>
      <c r="L4">
        <v>4.0000000000000001E-3</v>
      </c>
      <c r="M4">
        <v>3.4000000000000002E-2</v>
      </c>
      <c r="N4">
        <v>3.0000000000000001E-3</v>
      </c>
      <c r="O4">
        <v>1</v>
      </c>
      <c r="P4">
        <v>0</v>
      </c>
      <c r="Q4">
        <v>0</v>
      </c>
      <c r="R4">
        <v>0</v>
      </c>
      <c r="S4">
        <v>0</v>
      </c>
      <c r="T4">
        <v>0</v>
      </c>
      <c r="U4">
        <v>0</v>
      </c>
      <c r="V4">
        <v>37.840000000000003</v>
      </c>
      <c r="W4">
        <v>19.64</v>
      </c>
      <c r="X4">
        <v>0</v>
      </c>
      <c r="Y4">
        <v>0</v>
      </c>
      <c r="Z4">
        <v>0</v>
      </c>
      <c r="AA4">
        <v>0</v>
      </c>
      <c r="AB4">
        <v>3505.5</v>
      </c>
      <c r="AC4">
        <v>1819.2</v>
      </c>
      <c r="AD4">
        <v>556.1</v>
      </c>
      <c r="AE4">
        <v>133.9</v>
      </c>
      <c r="AF4">
        <v>383.7</v>
      </c>
      <c r="AG4">
        <v>100.3</v>
      </c>
      <c r="AH4">
        <v>576.9</v>
      </c>
      <c r="AI4">
        <v>150.80000000000001</v>
      </c>
      <c r="AJ4">
        <v>0.19</v>
      </c>
      <c r="AK4">
        <v>110</v>
      </c>
      <c r="AL4">
        <v>6.22</v>
      </c>
      <c r="AM4">
        <v>1.7000000000000001E-2</v>
      </c>
      <c r="AN4">
        <v>4.0000000000000001E-3</v>
      </c>
      <c r="AO4">
        <v>1.7000000000000001E-2</v>
      </c>
      <c r="AP4">
        <v>0</v>
      </c>
      <c r="AQ4">
        <v>0</v>
      </c>
      <c r="AR4">
        <v>0</v>
      </c>
      <c r="AS4">
        <v>1.0999999999999999E-2</v>
      </c>
      <c r="AT4">
        <v>0.14299999999999999</v>
      </c>
      <c r="AU4">
        <v>3.6999999999999998E-2</v>
      </c>
      <c r="AV4">
        <v>0</v>
      </c>
      <c r="AW4">
        <v>0</v>
      </c>
      <c r="AX4">
        <v>0.06</v>
      </c>
      <c r="AY4">
        <v>0</v>
      </c>
      <c r="AZ4">
        <v>0</v>
      </c>
      <c r="BA4">
        <v>0</v>
      </c>
      <c r="BB4">
        <v>2.504</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556</v>
      </c>
      <c r="CM4">
        <v>133.87</v>
      </c>
      <c r="CN4">
        <v>9.6199999999999992</v>
      </c>
      <c r="CO4">
        <v>2.3199999999999998</v>
      </c>
      <c r="CP4">
        <v>0.99</v>
      </c>
      <c r="CQ4">
        <v>1.79</v>
      </c>
      <c r="CR4">
        <v>0</v>
      </c>
      <c r="CS4">
        <v>0</v>
      </c>
    </row>
    <row r="5" spans="1:97" x14ac:dyDescent="0.25">
      <c r="A5">
        <v>3</v>
      </c>
      <c r="B5" t="s">
        <v>224</v>
      </c>
      <c r="C5" t="s">
        <v>225</v>
      </c>
      <c r="D5">
        <v>17</v>
      </c>
      <c r="E5">
        <v>21</v>
      </c>
      <c r="F5">
        <v>28507.200000000001</v>
      </c>
      <c r="G5">
        <v>-1786.7</v>
      </c>
      <c r="H5">
        <v>-0.5</v>
      </c>
      <c r="I5">
        <v>4.9480000000000004</v>
      </c>
      <c r="J5">
        <v>0</v>
      </c>
      <c r="K5">
        <v>9.1669999999999998</v>
      </c>
      <c r="L5">
        <v>1.9E-2</v>
      </c>
      <c r="M5">
        <v>7.6999999999999999E-2</v>
      </c>
      <c r="N5">
        <v>0.01</v>
      </c>
      <c r="O5">
        <v>2</v>
      </c>
      <c r="P5">
        <v>0</v>
      </c>
      <c r="Q5">
        <v>0</v>
      </c>
      <c r="R5">
        <v>0</v>
      </c>
      <c r="S5">
        <v>0</v>
      </c>
      <c r="T5">
        <v>0</v>
      </c>
      <c r="U5">
        <v>0</v>
      </c>
      <c r="V5">
        <v>38.72</v>
      </c>
      <c r="W5">
        <v>21.28</v>
      </c>
      <c r="X5">
        <v>0</v>
      </c>
      <c r="Y5">
        <v>0</v>
      </c>
      <c r="Z5">
        <v>0</v>
      </c>
      <c r="AA5">
        <v>0</v>
      </c>
      <c r="AB5">
        <v>3586.8</v>
      </c>
      <c r="AC5">
        <v>1971.3</v>
      </c>
      <c r="AD5">
        <v>457.6</v>
      </c>
      <c r="AE5">
        <v>129.30000000000001</v>
      </c>
      <c r="AF5">
        <v>335.6</v>
      </c>
      <c r="AG5">
        <v>96.9</v>
      </c>
      <c r="AH5">
        <v>474.7</v>
      </c>
      <c r="AI5">
        <v>137</v>
      </c>
      <c r="AJ5">
        <v>0.19</v>
      </c>
      <c r="AK5">
        <v>184.27</v>
      </c>
      <c r="AL5">
        <v>5.62</v>
      </c>
      <c r="AM5">
        <v>0.04</v>
      </c>
      <c r="AN5">
        <v>1.0999999999999999E-2</v>
      </c>
      <c r="AO5">
        <v>3.6999999999999998E-2</v>
      </c>
      <c r="AP5">
        <v>0</v>
      </c>
      <c r="AQ5">
        <v>0</v>
      </c>
      <c r="AR5">
        <v>0</v>
      </c>
      <c r="AS5">
        <v>2.5000000000000001E-2</v>
      </c>
      <c r="AT5">
        <v>0.27500000000000002</v>
      </c>
      <c r="AU5">
        <v>7.4999999999999997E-2</v>
      </c>
      <c r="AV5">
        <v>0</v>
      </c>
      <c r="AW5">
        <v>0</v>
      </c>
      <c r="AX5">
        <v>0.24</v>
      </c>
      <c r="AY5">
        <v>0</v>
      </c>
      <c r="AZ5">
        <v>0</v>
      </c>
      <c r="BA5">
        <v>0</v>
      </c>
      <c r="BB5">
        <v>3.11</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L5">
        <v>457.48</v>
      </c>
      <c r="CM5">
        <v>129.26</v>
      </c>
      <c r="CN5">
        <v>8.16</v>
      </c>
      <c r="CO5">
        <v>2.31</v>
      </c>
      <c r="CP5">
        <v>1.02</v>
      </c>
      <c r="CQ5">
        <v>0.97</v>
      </c>
      <c r="CR5">
        <v>0</v>
      </c>
      <c r="CS5">
        <v>0</v>
      </c>
    </row>
    <row r="6" spans="1:97" x14ac:dyDescent="0.25">
      <c r="A6">
        <v>4</v>
      </c>
      <c r="B6" t="s">
        <v>224</v>
      </c>
      <c r="C6" t="s">
        <v>225</v>
      </c>
      <c r="D6">
        <v>17</v>
      </c>
      <c r="E6">
        <v>21</v>
      </c>
      <c r="F6">
        <v>28507.200000000001</v>
      </c>
      <c r="G6">
        <v>-1786.7</v>
      </c>
      <c r="H6">
        <v>-0.5</v>
      </c>
      <c r="I6">
        <v>6.6210000000000004</v>
      </c>
      <c r="J6">
        <v>0</v>
      </c>
      <c r="K6">
        <v>20.361000000000001</v>
      </c>
      <c r="L6">
        <v>2E-3</v>
      </c>
      <c r="M6">
        <v>0.126</v>
      </c>
      <c r="N6">
        <v>1.2E-2</v>
      </c>
      <c r="O6">
        <v>3</v>
      </c>
      <c r="P6">
        <v>0</v>
      </c>
      <c r="Q6">
        <v>0</v>
      </c>
      <c r="R6">
        <v>0</v>
      </c>
      <c r="S6">
        <v>0</v>
      </c>
      <c r="T6">
        <v>0</v>
      </c>
      <c r="U6">
        <v>0</v>
      </c>
      <c r="V6">
        <v>35.17</v>
      </c>
      <c r="W6">
        <v>13.75</v>
      </c>
      <c r="X6">
        <v>0</v>
      </c>
      <c r="Y6">
        <v>0</v>
      </c>
      <c r="Z6">
        <v>0</v>
      </c>
      <c r="AA6">
        <v>0</v>
      </c>
      <c r="AB6">
        <v>3257.4</v>
      </c>
      <c r="AC6">
        <v>1273.8</v>
      </c>
      <c r="AD6">
        <v>424.2</v>
      </c>
      <c r="AE6">
        <v>94.3</v>
      </c>
      <c r="AF6">
        <v>317.89999999999998</v>
      </c>
      <c r="AG6">
        <v>70.599999999999994</v>
      </c>
      <c r="AH6">
        <v>440.1</v>
      </c>
      <c r="AI6">
        <v>97.8</v>
      </c>
      <c r="AJ6">
        <v>0.19</v>
      </c>
      <c r="AK6">
        <v>272.98</v>
      </c>
      <c r="AL6">
        <v>7.23</v>
      </c>
      <c r="AM6">
        <v>7.0999999999999994E-2</v>
      </c>
      <c r="AN6">
        <v>1.4E-2</v>
      </c>
      <c r="AO6">
        <v>5.6000000000000001E-2</v>
      </c>
      <c r="AP6">
        <v>0</v>
      </c>
      <c r="AQ6">
        <v>0</v>
      </c>
      <c r="AR6">
        <v>0</v>
      </c>
      <c r="AS6">
        <v>0.04</v>
      </c>
      <c r="AT6">
        <v>0.42899999999999999</v>
      </c>
      <c r="AU6">
        <v>8.4000000000000005E-2</v>
      </c>
      <c r="AV6">
        <v>0</v>
      </c>
      <c r="AW6">
        <v>0</v>
      </c>
      <c r="AX6">
        <v>0.57999999999999996</v>
      </c>
      <c r="AY6">
        <v>0</v>
      </c>
      <c r="AZ6">
        <v>0</v>
      </c>
      <c r="BA6">
        <v>0</v>
      </c>
      <c r="BB6">
        <v>3.0449999999999999</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0</v>
      </c>
      <c r="CD6">
        <v>0</v>
      </c>
      <c r="CE6">
        <v>0</v>
      </c>
      <c r="CF6">
        <v>0</v>
      </c>
      <c r="CG6">
        <v>0</v>
      </c>
      <c r="CH6">
        <v>0</v>
      </c>
      <c r="CI6">
        <v>0</v>
      </c>
      <c r="CJ6">
        <v>0</v>
      </c>
      <c r="CK6">
        <v>0</v>
      </c>
      <c r="CL6">
        <v>424.12</v>
      </c>
      <c r="CM6">
        <v>94.29</v>
      </c>
      <c r="CN6">
        <v>6.46</v>
      </c>
      <c r="CO6">
        <v>1.44</v>
      </c>
      <c r="CP6">
        <v>0.87</v>
      </c>
      <c r="CQ6">
        <v>0.69</v>
      </c>
      <c r="CR6">
        <v>0</v>
      </c>
      <c r="CS6">
        <v>0</v>
      </c>
    </row>
    <row r="7" spans="1:97" x14ac:dyDescent="0.25">
      <c r="A7">
        <v>5</v>
      </c>
      <c r="B7" t="s">
        <v>224</v>
      </c>
      <c r="C7" t="s">
        <v>225</v>
      </c>
      <c r="D7">
        <v>17</v>
      </c>
      <c r="E7">
        <v>21</v>
      </c>
      <c r="F7">
        <v>28507.200000000001</v>
      </c>
      <c r="G7">
        <v>-1786.7</v>
      </c>
      <c r="H7">
        <v>-0.5</v>
      </c>
      <c r="I7">
        <v>8.2880000000000003</v>
      </c>
      <c r="J7">
        <v>0</v>
      </c>
      <c r="K7">
        <v>36.003999999999998</v>
      </c>
      <c r="L7">
        <v>2E-3</v>
      </c>
      <c r="M7">
        <v>0.17699999999999999</v>
      </c>
      <c r="N7">
        <v>1.2999999999999999E-2</v>
      </c>
      <c r="O7">
        <v>4</v>
      </c>
      <c r="P7">
        <v>0</v>
      </c>
      <c r="Q7">
        <v>0</v>
      </c>
      <c r="R7">
        <v>0</v>
      </c>
      <c r="S7">
        <v>0</v>
      </c>
      <c r="T7">
        <v>0</v>
      </c>
      <c r="U7">
        <v>0</v>
      </c>
      <c r="V7">
        <v>35.229999999999997</v>
      </c>
      <c r="W7">
        <v>10.17</v>
      </c>
      <c r="X7">
        <v>0</v>
      </c>
      <c r="Y7">
        <v>0</v>
      </c>
      <c r="Z7">
        <v>0</v>
      </c>
      <c r="AA7">
        <v>0</v>
      </c>
      <c r="AB7">
        <v>3263.8</v>
      </c>
      <c r="AC7">
        <v>942.1</v>
      </c>
      <c r="AD7">
        <v>417.3</v>
      </c>
      <c r="AE7">
        <v>70.099999999999994</v>
      </c>
      <c r="AF7">
        <v>314.2</v>
      </c>
      <c r="AG7">
        <v>52.5</v>
      </c>
      <c r="AH7">
        <v>432.9</v>
      </c>
      <c r="AI7">
        <v>72.400000000000006</v>
      </c>
      <c r="AJ7">
        <v>0.19</v>
      </c>
      <c r="AK7">
        <v>358.37</v>
      </c>
      <c r="AL7">
        <v>7.45</v>
      </c>
      <c r="AM7">
        <v>0.10199999999999999</v>
      </c>
      <c r="AN7">
        <v>1.4999999999999999E-2</v>
      </c>
      <c r="AO7">
        <v>7.4999999999999997E-2</v>
      </c>
      <c r="AP7">
        <v>0</v>
      </c>
      <c r="AQ7">
        <v>0</v>
      </c>
      <c r="AR7">
        <v>0</v>
      </c>
      <c r="AS7">
        <v>5.7000000000000002E-2</v>
      </c>
      <c r="AT7">
        <v>0.56999999999999995</v>
      </c>
      <c r="AU7">
        <v>8.2000000000000003E-2</v>
      </c>
      <c r="AV7">
        <v>0</v>
      </c>
      <c r="AW7">
        <v>0</v>
      </c>
      <c r="AX7">
        <v>1.02</v>
      </c>
      <c r="AY7">
        <v>0</v>
      </c>
      <c r="AZ7">
        <v>0</v>
      </c>
      <c r="BA7">
        <v>0</v>
      </c>
      <c r="BB7">
        <v>3.1</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417.22</v>
      </c>
      <c r="CM7">
        <v>70.12</v>
      </c>
      <c r="CN7">
        <v>7.5</v>
      </c>
      <c r="CO7">
        <v>1.26</v>
      </c>
      <c r="CP7">
        <v>1.03</v>
      </c>
      <c r="CQ7">
        <v>0.5</v>
      </c>
      <c r="CR7">
        <v>0</v>
      </c>
      <c r="CS7">
        <v>0</v>
      </c>
    </row>
    <row r="8" spans="1:97" x14ac:dyDescent="0.25">
      <c r="A8">
        <v>6</v>
      </c>
      <c r="B8" t="s">
        <v>224</v>
      </c>
      <c r="C8" t="s">
        <v>225</v>
      </c>
      <c r="D8">
        <v>17</v>
      </c>
      <c r="E8">
        <v>21</v>
      </c>
      <c r="F8">
        <v>28507.200000000001</v>
      </c>
      <c r="G8">
        <v>-1786.7</v>
      </c>
      <c r="H8">
        <v>-0.5</v>
      </c>
      <c r="I8">
        <v>9.9550000000000001</v>
      </c>
      <c r="J8">
        <v>0</v>
      </c>
      <c r="K8">
        <v>56.084000000000003</v>
      </c>
      <c r="L8">
        <v>3.0000000000000001E-3</v>
      </c>
      <c r="M8">
        <v>0.22800000000000001</v>
      </c>
      <c r="N8">
        <v>1.4E-2</v>
      </c>
      <c r="O8">
        <v>5</v>
      </c>
      <c r="P8">
        <v>0</v>
      </c>
      <c r="Q8">
        <v>0</v>
      </c>
      <c r="R8">
        <v>0</v>
      </c>
      <c r="S8">
        <v>0</v>
      </c>
      <c r="T8">
        <v>0</v>
      </c>
      <c r="U8">
        <v>0</v>
      </c>
      <c r="V8">
        <v>35.89</v>
      </c>
      <c r="W8">
        <v>8.9</v>
      </c>
      <c r="X8">
        <v>0</v>
      </c>
      <c r="Y8">
        <v>0</v>
      </c>
      <c r="Z8">
        <v>0</v>
      </c>
      <c r="AA8">
        <v>0</v>
      </c>
      <c r="AB8">
        <v>3324.2</v>
      </c>
      <c r="AC8">
        <v>824.8</v>
      </c>
      <c r="AD8">
        <v>420.9</v>
      </c>
      <c r="AE8">
        <v>63</v>
      </c>
      <c r="AF8">
        <v>316.10000000000002</v>
      </c>
      <c r="AG8">
        <v>47.2</v>
      </c>
      <c r="AH8">
        <v>436.6</v>
      </c>
      <c r="AI8">
        <v>65.2</v>
      </c>
      <c r="AJ8">
        <v>0.19</v>
      </c>
      <c r="AK8">
        <v>445.95</v>
      </c>
      <c r="AL8">
        <v>10.86</v>
      </c>
      <c r="AM8">
        <v>0.13400000000000001</v>
      </c>
      <c r="AN8">
        <v>1.7000000000000001E-2</v>
      </c>
      <c r="AO8">
        <v>9.4E-2</v>
      </c>
      <c r="AP8">
        <v>0</v>
      </c>
      <c r="AQ8">
        <v>0</v>
      </c>
      <c r="AR8">
        <v>0</v>
      </c>
      <c r="AS8">
        <v>7.2999999999999995E-2</v>
      </c>
      <c r="AT8">
        <v>0.70499999999999996</v>
      </c>
      <c r="AU8">
        <v>8.6999999999999994E-2</v>
      </c>
      <c r="AV8">
        <v>0</v>
      </c>
      <c r="AW8">
        <v>0</v>
      </c>
      <c r="AX8">
        <v>1.56</v>
      </c>
      <c r="AY8">
        <v>0</v>
      </c>
      <c r="AZ8">
        <v>0</v>
      </c>
      <c r="BA8">
        <v>0</v>
      </c>
      <c r="BB8">
        <v>3.13</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L8">
        <v>420.82</v>
      </c>
      <c r="CM8">
        <v>63.04</v>
      </c>
      <c r="CN8">
        <v>6.01</v>
      </c>
      <c r="CO8">
        <v>0.9</v>
      </c>
      <c r="CP8">
        <v>0.82</v>
      </c>
      <c r="CQ8">
        <v>0.49</v>
      </c>
      <c r="CR8">
        <v>0</v>
      </c>
      <c r="CS8">
        <v>0</v>
      </c>
    </row>
    <row r="9" spans="1:97" x14ac:dyDescent="0.25">
      <c r="A9">
        <v>7</v>
      </c>
      <c r="B9" t="s">
        <v>224</v>
      </c>
      <c r="C9" t="s">
        <v>225</v>
      </c>
      <c r="D9">
        <v>17</v>
      </c>
      <c r="E9">
        <v>21</v>
      </c>
      <c r="F9">
        <v>28507.200000000001</v>
      </c>
      <c r="G9">
        <v>-1786.7</v>
      </c>
      <c r="H9">
        <v>-0.5</v>
      </c>
      <c r="I9">
        <v>11.622999999999999</v>
      </c>
      <c r="J9">
        <v>0</v>
      </c>
      <c r="K9">
        <v>80.596999999999994</v>
      </c>
      <c r="L9">
        <v>3.0000000000000001E-3</v>
      </c>
      <c r="M9">
        <v>0.28100000000000003</v>
      </c>
      <c r="N9">
        <v>1.4E-2</v>
      </c>
      <c r="O9">
        <v>6</v>
      </c>
      <c r="P9">
        <v>0</v>
      </c>
      <c r="Q9">
        <v>0</v>
      </c>
      <c r="R9">
        <v>0</v>
      </c>
      <c r="S9">
        <v>0</v>
      </c>
      <c r="T9">
        <v>0</v>
      </c>
      <c r="U9">
        <v>0</v>
      </c>
      <c r="V9">
        <v>37</v>
      </c>
      <c r="W9">
        <v>7.52</v>
      </c>
      <c r="X9">
        <v>0</v>
      </c>
      <c r="Y9">
        <v>0</v>
      </c>
      <c r="Z9">
        <v>0</v>
      </c>
      <c r="AA9">
        <v>0</v>
      </c>
      <c r="AB9">
        <v>3427.2</v>
      </c>
      <c r="AC9">
        <v>697</v>
      </c>
      <c r="AD9">
        <v>416.7</v>
      </c>
      <c r="AE9">
        <v>52.6</v>
      </c>
      <c r="AF9">
        <v>313.89999999999998</v>
      </c>
      <c r="AG9">
        <v>39.4</v>
      </c>
      <c r="AH9">
        <v>432.3</v>
      </c>
      <c r="AI9">
        <v>54.2</v>
      </c>
      <c r="AJ9">
        <v>0.19</v>
      </c>
      <c r="AK9">
        <v>522.71</v>
      </c>
      <c r="AL9">
        <v>11.52</v>
      </c>
      <c r="AM9">
        <v>0.16600000000000001</v>
      </c>
      <c r="AN9">
        <v>1.7000000000000001E-2</v>
      </c>
      <c r="AO9">
        <v>0.115</v>
      </c>
      <c r="AP9">
        <v>0</v>
      </c>
      <c r="AQ9">
        <v>0</v>
      </c>
      <c r="AR9">
        <v>0</v>
      </c>
      <c r="AS9">
        <v>0.09</v>
      </c>
      <c r="AT9">
        <v>0.83299999999999996</v>
      </c>
      <c r="AU9">
        <v>8.5000000000000006E-2</v>
      </c>
      <c r="AV9">
        <v>0</v>
      </c>
      <c r="AW9">
        <v>0</v>
      </c>
      <c r="AX9">
        <v>2.1800000000000002</v>
      </c>
      <c r="AY9">
        <v>0</v>
      </c>
      <c r="AZ9">
        <v>0</v>
      </c>
      <c r="BA9">
        <v>0</v>
      </c>
      <c r="BB9">
        <v>3.2570000000000001</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L9">
        <v>416.57</v>
      </c>
      <c r="CM9">
        <v>52.54</v>
      </c>
      <c r="CN9">
        <v>10.02</v>
      </c>
      <c r="CO9">
        <v>1.26</v>
      </c>
      <c r="CP9">
        <v>1.38</v>
      </c>
      <c r="CQ9">
        <v>0.49</v>
      </c>
      <c r="CR9">
        <v>0</v>
      </c>
      <c r="CS9">
        <v>0</v>
      </c>
    </row>
    <row r="10" spans="1:97" x14ac:dyDescent="0.25">
      <c r="A10">
        <v>8</v>
      </c>
      <c r="B10" t="s">
        <v>224</v>
      </c>
      <c r="C10" t="s">
        <v>225</v>
      </c>
      <c r="D10">
        <v>17</v>
      </c>
      <c r="E10">
        <v>21</v>
      </c>
      <c r="F10">
        <v>28507.200000000001</v>
      </c>
      <c r="G10">
        <v>-1786.7</v>
      </c>
      <c r="H10">
        <v>-0.5</v>
      </c>
      <c r="I10">
        <v>13.288</v>
      </c>
      <c r="J10">
        <v>0</v>
      </c>
      <c r="K10">
        <v>109.548</v>
      </c>
      <c r="L10">
        <v>4.0000000000000001E-3</v>
      </c>
      <c r="M10">
        <v>0.33500000000000002</v>
      </c>
      <c r="N10">
        <v>1.4E-2</v>
      </c>
      <c r="O10">
        <v>7</v>
      </c>
      <c r="P10">
        <v>0</v>
      </c>
      <c r="Q10">
        <v>0</v>
      </c>
      <c r="R10">
        <v>0</v>
      </c>
      <c r="S10">
        <v>0</v>
      </c>
      <c r="T10">
        <v>0</v>
      </c>
      <c r="U10">
        <v>0</v>
      </c>
      <c r="V10">
        <v>36.549999999999997</v>
      </c>
      <c r="W10">
        <v>6.25</v>
      </c>
      <c r="X10">
        <v>0</v>
      </c>
      <c r="Y10">
        <v>0</v>
      </c>
      <c r="Z10">
        <v>0</v>
      </c>
      <c r="AA10">
        <v>0</v>
      </c>
      <c r="AB10">
        <v>3385.5</v>
      </c>
      <c r="AC10">
        <v>579.20000000000005</v>
      </c>
      <c r="AD10">
        <v>426.4</v>
      </c>
      <c r="AE10">
        <v>46.5</v>
      </c>
      <c r="AF10">
        <v>319.10000000000002</v>
      </c>
      <c r="AG10">
        <v>34.799999999999997</v>
      </c>
      <c r="AH10">
        <v>442.3</v>
      </c>
      <c r="AI10">
        <v>48.3</v>
      </c>
      <c r="AJ10">
        <v>0.19</v>
      </c>
      <c r="AK10">
        <v>623.41</v>
      </c>
      <c r="AL10">
        <v>14.88</v>
      </c>
      <c r="AM10">
        <v>0.20399999999999999</v>
      </c>
      <c r="AN10">
        <v>1.7000000000000001E-2</v>
      </c>
      <c r="AO10">
        <v>0.13100000000000001</v>
      </c>
      <c r="AP10">
        <v>0</v>
      </c>
      <c r="AQ10">
        <v>0</v>
      </c>
      <c r="AR10">
        <v>0</v>
      </c>
      <c r="AS10">
        <v>0.107</v>
      </c>
      <c r="AT10">
        <v>0.97699999999999998</v>
      </c>
      <c r="AU10">
        <v>8.4000000000000005E-2</v>
      </c>
      <c r="AV10">
        <v>0</v>
      </c>
      <c r="AW10">
        <v>0</v>
      </c>
      <c r="AX10">
        <v>3</v>
      </c>
      <c r="AY10">
        <v>0</v>
      </c>
      <c r="AZ10">
        <v>0</v>
      </c>
      <c r="BA10">
        <v>0</v>
      </c>
      <c r="BB10">
        <v>3.1440000000000001</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426.3</v>
      </c>
      <c r="CM10">
        <v>46.47</v>
      </c>
      <c r="CN10">
        <v>7.61</v>
      </c>
      <c r="CO10">
        <v>0.83</v>
      </c>
      <c r="CP10">
        <v>1.02</v>
      </c>
      <c r="CQ10">
        <v>0.56999999999999995</v>
      </c>
      <c r="CR10">
        <v>0</v>
      </c>
      <c r="CS10">
        <v>0</v>
      </c>
    </row>
    <row r="11" spans="1:97" x14ac:dyDescent="0.25">
      <c r="A11">
        <v>9</v>
      </c>
      <c r="B11" t="s">
        <v>224</v>
      </c>
      <c r="C11" t="s">
        <v>225</v>
      </c>
      <c r="D11">
        <v>17</v>
      </c>
      <c r="E11">
        <v>21</v>
      </c>
      <c r="F11">
        <v>28507.200000000001</v>
      </c>
      <c r="G11">
        <v>-1786.7</v>
      </c>
      <c r="H11">
        <v>-0.5</v>
      </c>
      <c r="I11">
        <v>14.96</v>
      </c>
      <c r="J11">
        <v>0</v>
      </c>
      <c r="K11">
        <v>142.929</v>
      </c>
      <c r="L11">
        <v>5.0000000000000001E-3</v>
      </c>
      <c r="M11">
        <v>0.38900000000000001</v>
      </c>
      <c r="N11">
        <v>1.4E-2</v>
      </c>
      <c r="O11">
        <v>8</v>
      </c>
      <c r="P11">
        <v>0</v>
      </c>
      <c r="Q11">
        <v>0</v>
      </c>
      <c r="R11">
        <v>0</v>
      </c>
      <c r="S11">
        <v>0</v>
      </c>
      <c r="T11">
        <v>0</v>
      </c>
      <c r="U11">
        <v>0</v>
      </c>
      <c r="V11">
        <v>37.47</v>
      </c>
      <c r="W11">
        <v>5.53</v>
      </c>
      <c r="X11">
        <v>0</v>
      </c>
      <c r="Y11">
        <v>0</v>
      </c>
      <c r="Z11">
        <v>0</v>
      </c>
      <c r="AA11">
        <v>0</v>
      </c>
      <c r="AB11">
        <v>3470.6</v>
      </c>
      <c r="AC11">
        <v>512.29999999999995</v>
      </c>
      <c r="AD11">
        <v>433.8</v>
      </c>
      <c r="AE11">
        <v>40.6</v>
      </c>
      <c r="AF11">
        <v>323.10000000000002</v>
      </c>
      <c r="AG11">
        <v>30.4</v>
      </c>
      <c r="AH11">
        <v>450.1</v>
      </c>
      <c r="AI11">
        <v>42.3</v>
      </c>
      <c r="AJ11">
        <v>0.19</v>
      </c>
      <c r="AK11">
        <v>712.16</v>
      </c>
      <c r="AL11">
        <v>15.42</v>
      </c>
      <c r="AM11">
        <v>0.23899999999999999</v>
      </c>
      <c r="AN11">
        <v>1.7999999999999999E-2</v>
      </c>
      <c r="AO11">
        <v>0.15</v>
      </c>
      <c r="AP11">
        <v>0</v>
      </c>
      <c r="AQ11">
        <v>0</v>
      </c>
      <c r="AR11">
        <v>0</v>
      </c>
      <c r="AS11">
        <v>0.124</v>
      </c>
      <c r="AT11">
        <v>1.1020000000000001</v>
      </c>
      <c r="AU11">
        <v>8.1000000000000003E-2</v>
      </c>
      <c r="AV11">
        <v>0</v>
      </c>
      <c r="AW11">
        <v>0</v>
      </c>
      <c r="AX11">
        <v>3.81</v>
      </c>
      <c r="AY11">
        <v>0</v>
      </c>
      <c r="AZ11">
        <v>0</v>
      </c>
      <c r="BA11">
        <v>0</v>
      </c>
      <c r="BB11">
        <v>3.1669999999999998</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L11">
        <v>433.75</v>
      </c>
      <c r="CM11">
        <v>40.549999999999997</v>
      </c>
      <c r="CN11">
        <v>8.84</v>
      </c>
      <c r="CO11">
        <v>0.83</v>
      </c>
      <c r="CP11">
        <v>1.17</v>
      </c>
      <c r="CQ11">
        <v>0.64</v>
      </c>
      <c r="CR11">
        <v>0</v>
      </c>
      <c r="CS11">
        <v>0</v>
      </c>
    </row>
    <row r="12" spans="1:97" x14ac:dyDescent="0.25">
      <c r="A12">
        <v>10</v>
      </c>
      <c r="B12" t="s">
        <v>224</v>
      </c>
      <c r="C12" t="s">
        <v>225</v>
      </c>
      <c r="D12">
        <v>17</v>
      </c>
      <c r="E12">
        <v>21</v>
      </c>
      <c r="F12">
        <v>28507.200000000001</v>
      </c>
      <c r="G12">
        <v>-1786.7</v>
      </c>
      <c r="H12">
        <v>-0.5</v>
      </c>
      <c r="I12">
        <v>16.617000000000001</v>
      </c>
      <c r="J12">
        <v>0</v>
      </c>
      <c r="K12">
        <v>180.75700000000001</v>
      </c>
      <c r="L12">
        <v>5.0000000000000001E-3</v>
      </c>
      <c r="M12">
        <v>0.443</v>
      </c>
      <c r="N12">
        <v>1.4E-2</v>
      </c>
      <c r="O12">
        <v>9</v>
      </c>
      <c r="P12">
        <v>0</v>
      </c>
      <c r="Q12">
        <v>0</v>
      </c>
      <c r="R12">
        <v>0</v>
      </c>
      <c r="S12">
        <v>0</v>
      </c>
      <c r="T12">
        <v>0</v>
      </c>
      <c r="U12">
        <v>0</v>
      </c>
      <c r="V12">
        <v>38.450000000000003</v>
      </c>
      <c r="W12">
        <v>5.16</v>
      </c>
      <c r="X12">
        <v>0</v>
      </c>
      <c r="Y12">
        <v>0</v>
      </c>
      <c r="Z12">
        <v>0</v>
      </c>
      <c r="AA12">
        <v>0</v>
      </c>
      <c r="AB12">
        <v>3562</v>
      </c>
      <c r="AC12">
        <v>478.3</v>
      </c>
      <c r="AD12">
        <v>439.1</v>
      </c>
      <c r="AE12">
        <v>39</v>
      </c>
      <c r="AF12">
        <v>325.89999999999998</v>
      </c>
      <c r="AG12">
        <v>29.2</v>
      </c>
      <c r="AH12">
        <v>455.5</v>
      </c>
      <c r="AI12">
        <v>40.9</v>
      </c>
      <c r="AJ12">
        <v>0.19</v>
      </c>
      <c r="AK12">
        <v>797.37</v>
      </c>
      <c r="AL12">
        <v>19.73</v>
      </c>
      <c r="AM12">
        <v>0.27300000000000002</v>
      </c>
      <c r="AN12">
        <v>1.7999999999999999E-2</v>
      </c>
      <c r="AO12">
        <v>0.17</v>
      </c>
      <c r="AP12">
        <v>0</v>
      </c>
      <c r="AQ12">
        <v>0</v>
      </c>
      <c r="AR12">
        <v>0</v>
      </c>
      <c r="AS12">
        <v>0.14199999999999999</v>
      </c>
      <c r="AT12">
        <v>1.2230000000000001</v>
      </c>
      <c r="AU12">
        <v>8.2000000000000003E-2</v>
      </c>
      <c r="AV12">
        <v>0</v>
      </c>
      <c r="AW12">
        <v>0</v>
      </c>
      <c r="AX12">
        <v>4.7</v>
      </c>
      <c r="AY12">
        <v>0</v>
      </c>
      <c r="AZ12">
        <v>0</v>
      </c>
      <c r="BA12">
        <v>0</v>
      </c>
      <c r="BB12">
        <v>3.21</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L12">
        <v>439.01</v>
      </c>
      <c r="CM12">
        <v>39.020000000000003</v>
      </c>
      <c r="CN12">
        <v>8.56</v>
      </c>
      <c r="CO12">
        <v>0.76</v>
      </c>
      <c r="CP12">
        <v>1.1200000000000001</v>
      </c>
      <c r="CQ12">
        <v>0.55000000000000004</v>
      </c>
      <c r="CR12">
        <v>0</v>
      </c>
      <c r="CS12">
        <v>0</v>
      </c>
    </row>
    <row r="13" spans="1:97" x14ac:dyDescent="0.25">
      <c r="A13">
        <v>11</v>
      </c>
      <c r="B13" t="s">
        <v>224</v>
      </c>
      <c r="C13" t="s">
        <v>225</v>
      </c>
      <c r="D13">
        <v>17</v>
      </c>
      <c r="E13">
        <v>21</v>
      </c>
      <c r="F13">
        <v>28507.200000000001</v>
      </c>
      <c r="G13">
        <v>-1786.7</v>
      </c>
      <c r="H13">
        <v>-0.5</v>
      </c>
      <c r="I13">
        <v>18.286999999999999</v>
      </c>
      <c r="J13">
        <v>0</v>
      </c>
      <c r="K13">
        <v>223.03</v>
      </c>
      <c r="L13">
        <v>6.0000000000000001E-3</v>
      </c>
      <c r="M13">
        <v>0.498</v>
      </c>
      <c r="N13">
        <v>1.4E-2</v>
      </c>
      <c r="O13">
        <v>10</v>
      </c>
      <c r="P13">
        <v>0</v>
      </c>
      <c r="Q13">
        <v>0</v>
      </c>
      <c r="R13">
        <v>0</v>
      </c>
      <c r="S13">
        <v>0</v>
      </c>
      <c r="T13">
        <v>0</v>
      </c>
      <c r="U13">
        <v>0</v>
      </c>
      <c r="V13">
        <v>39.479999999999997</v>
      </c>
      <c r="W13">
        <v>4.8</v>
      </c>
      <c r="X13">
        <v>0</v>
      </c>
      <c r="Y13">
        <v>0</v>
      </c>
      <c r="Z13">
        <v>0</v>
      </c>
      <c r="AA13">
        <v>0</v>
      </c>
      <c r="AB13">
        <v>3656.7</v>
      </c>
      <c r="AC13">
        <v>444.5</v>
      </c>
      <c r="AD13">
        <v>443.4</v>
      </c>
      <c r="AE13">
        <v>36.6</v>
      </c>
      <c r="AF13">
        <v>328.2</v>
      </c>
      <c r="AG13">
        <v>27.4</v>
      </c>
      <c r="AH13">
        <v>460</v>
      </c>
      <c r="AI13">
        <v>38.4</v>
      </c>
      <c r="AJ13">
        <v>0.19</v>
      </c>
      <c r="AK13">
        <v>880.28</v>
      </c>
      <c r="AL13">
        <v>22.32</v>
      </c>
      <c r="AM13">
        <v>0.308</v>
      </c>
      <c r="AN13">
        <v>1.9E-2</v>
      </c>
      <c r="AO13">
        <v>0.19</v>
      </c>
      <c r="AP13">
        <v>0</v>
      </c>
      <c r="AQ13">
        <v>0</v>
      </c>
      <c r="AR13">
        <v>0</v>
      </c>
      <c r="AS13">
        <v>0.159</v>
      </c>
      <c r="AT13">
        <v>1.341</v>
      </c>
      <c r="AU13">
        <v>8.1000000000000003E-2</v>
      </c>
      <c r="AV13">
        <v>0</v>
      </c>
      <c r="AW13">
        <v>0</v>
      </c>
      <c r="AX13">
        <v>5.65</v>
      </c>
      <c r="AY13">
        <v>0</v>
      </c>
      <c r="AZ13">
        <v>0</v>
      </c>
      <c r="BA13">
        <v>0</v>
      </c>
      <c r="BB13">
        <v>3.2629999999999999</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443.29</v>
      </c>
      <c r="CM13">
        <v>36.58</v>
      </c>
      <c r="CN13">
        <v>9.18</v>
      </c>
      <c r="CO13">
        <v>0.76</v>
      </c>
      <c r="CP13">
        <v>1.19</v>
      </c>
      <c r="CQ13">
        <v>0.62</v>
      </c>
      <c r="CR13">
        <v>0</v>
      </c>
      <c r="CS13">
        <v>0</v>
      </c>
    </row>
    <row r="14" spans="1:97" x14ac:dyDescent="0.25">
      <c r="A14">
        <v>12</v>
      </c>
      <c r="B14" t="s">
        <v>224</v>
      </c>
      <c r="C14" t="s">
        <v>225</v>
      </c>
      <c r="D14">
        <v>17</v>
      </c>
      <c r="E14">
        <v>21</v>
      </c>
      <c r="F14">
        <v>28507.200000000001</v>
      </c>
      <c r="G14">
        <v>-1786.7</v>
      </c>
      <c r="H14">
        <v>-0.5</v>
      </c>
      <c r="I14">
        <v>19.959</v>
      </c>
      <c r="J14">
        <v>0</v>
      </c>
      <c r="K14">
        <v>269.72300000000001</v>
      </c>
      <c r="L14">
        <v>6.0000000000000001E-3</v>
      </c>
      <c r="M14">
        <v>0.55300000000000005</v>
      </c>
      <c r="N14">
        <v>1.4E-2</v>
      </c>
      <c r="O14">
        <v>11</v>
      </c>
      <c r="P14">
        <v>0</v>
      </c>
      <c r="Q14">
        <v>0</v>
      </c>
      <c r="R14">
        <v>0</v>
      </c>
      <c r="S14">
        <v>0</v>
      </c>
      <c r="T14">
        <v>0</v>
      </c>
      <c r="U14">
        <v>0</v>
      </c>
      <c r="V14">
        <v>40.67</v>
      </c>
      <c r="W14">
        <v>4.1100000000000003</v>
      </c>
      <c r="X14">
        <v>0</v>
      </c>
      <c r="Y14">
        <v>0</v>
      </c>
      <c r="Z14">
        <v>0</v>
      </c>
      <c r="AA14">
        <v>0</v>
      </c>
      <c r="AB14">
        <v>3767</v>
      </c>
      <c r="AC14">
        <v>380.3</v>
      </c>
      <c r="AD14">
        <v>444.5</v>
      </c>
      <c r="AE14">
        <v>28.4</v>
      </c>
      <c r="AF14">
        <v>328.8</v>
      </c>
      <c r="AG14">
        <v>21.3</v>
      </c>
      <c r="AH14">
        <v>461.1</v>
      </c>
      <c r="AI14">
        <v>29.8</v>
      </c>
      <c r="AJ14">
        <v>0.19</v>
      </c>
      <c r="AK14">
        <v>955.46</v>
      </c>
      <c r="AL14">
        <v>15.62</v>
      </c>
      <c r="AM14">
        <v>0.34200000000000003</v>
      </c>
      <c r="AN14">
        <v>1.7000000000000001E-2</v>
      </c>
      <c r="AO14">
        <v>0.21099999999999999</v>
      </c>
      <c r="AP14">
        <v>0</v>
      </c>
      <c r="AQ14">
        <v>0</v>
      </c>
      <c r="AR14">
        <v>0</v>
      </c>
      <c r="AS14">
        <v>0.17699999999999999</v>
      </c>
      <c r="AT14">
        <v>1.4530000000000001</v>
      </c>
      <c r="AU14">
        <v>7.2999999999999995E-2</v>
      </c>
      <c r="AV14">
        <v>0</v>
      </c>
      <c r="AW14">
        <v>0</v>
      </c>
      <c r="AX14">
        <v>6.63</v>
      </c>
      <c r="AY14">
        <v>0</v>
      </c>
      <c r="AZ14">
        <v>0</v>
      </c>
      <c r="BA14">
        <v>0</v>
      </c>
      <c r="BB14">
        <v>3.351</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444.4</v>
      </c>
      <c r="CM14">
        <v>28.38</v>
      </c>
      <c r="CN14">
        <v>8.8699999999999992</v>
      </c>
      <c r="CO14">
        <v>0.56999999999999995</v>
      </c>
      <c r="CP14">
        <v>1.1399999999999999</v>
      </c>
      <c r="CQ14">
        <v>0.61</v>
      </c>
      <c r="CR14">
        <v>0</v>
      </c>
      <c r="CS14">
        <v>0</v>
      </c>
    </row>
    <row r="15" spans="1:97" x14ac:dyDescent="0.25">
      <c r="A15">
        <v>13</v>
      </c>
      <c r="B15" t="s">
        <v>224</v>
      </c>
      <c r="C15" t="s">
        <v>225</v>
      </c>
      <c r="D15">
        <v>17</v>
      </c>
      <c r="E15">
        <v>21</v>
      </c>
      <c r="F15">
        <v>28507.200000000001</v>
      </c>
      <c r="G15">
        <v>-1786.7</v>
      </c>
      <c r="H15">
        <v>-0.5</v>
      </c>
      <c r="I15">
        <v>21.614999999999998</v>
      </c>
      <c r="J15">
        <v>0</v>
      </c>
      <c r="K15">
        <v>320.87599999999998</v>
      </c>
      <c r="L15">
        <v>7.0000000000000001E-3</v>
      </c>
      <c r="M15">
        <v>0.60899999999999999</v>
      </c>
      <c r="N15">
        <v>1.4E-2</v>
      </c>
      <c r="O15">
        <v>12</v>
      </c>
      <c r="P15">
        <v>0</v>
      </c>
      <c r="Q15">
        <v>0</v>
      </c>
      <c r="R15">
        <v>0</v>
      </c>
      <c r="S15">
        <v>0</v>
      </c>
      <c r="T15">
        <v>0</v>
      </c>
      <c r="U15">
        <v>0</v>
      </c>
      <c r="V15">
        <v>42.08</v>
      </c>
      <c r="W15">
        <v>4.12</v>
      </c>
      <c r="X15">
        <v>0</v>
      </c>
      <c r="Y15">
        <v>0</v>
      </c>
      <c r="Z15">
        <v>0</v>
      </c>
      <c r="AA15">
        <v>0</v>
      </c>
      <c r="AB15">
        <v>3897.5</v>
      </c>
      <c r="AC15">
        <v>381.3</v>
      </c>
      <c r="AD15">
        <v>444</v>
      </c>
      <c r="AE15">
        <v>29.3</v>
      </c>
      <c r="AF15">
        <v>328.5</v>
      </c>
      <c r="AG15">
        <v>21.9</v>
      </c>
      <c r="AH15">
        <v>460.6</v>
      </c>
      <c r="AI15">
        <v>30.7</v>
      </c>
      <c r="AJ15">
        <v>0.19</v>
      </c>
      <c r="AK15">
        <v>1023.75</v>
      </c>
      <c r="AL15">
        <v>20.46</v>
      </c>
      <c r="AM15">
        <v>0.375</v>
      </c>
      <c r="AN15">
        <v>1.7999999999999999E-2</v>
      </c>
      <c r="AO15">
        <v>0.23499999999999999</v>
      </c>
      <c r="AP15">
        <v>0</v>
      </c>
      <c r="AQ15">
        <v>0</v>
      </c>
      <c r="AR15">
        <v>0</v>
      </c>
      <c r="AS15">
        <v>0.19500000000000001</v>
      </c>
      <c r="AT15">
        <v>1.5580000000000001</v>
      </c>
      <c r="AU15">
        <v>7.5999999999999998E-2</v>
      </c>
      <c r="AV15">
        <v>0</v>
      </c>
      <c r="AW15">
        <v>0</v>
      </c>
      <c r="AX15">
        <v>7.63</v>
      </c>
      <c r="AY15">
        <v>0</v>
      </c>
      <c r="AZ15">
        <v>0</v>
      </c>
      <c r="BA15">
        <v>0</v>
      </c>
      <c r="BB15">
        <v>3.47</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443.9</v>
      </c>
      <c r="CM15">
        <v>29.27</v>
      </c>
      <c r="CN15">
        <v>9.4</v>
      </c>
      <c r="CO15">
        <v>0.62</v>
      </c>
      <c r="CP15">
        <v>1.21</v>
      </c>
      <c r="CQ15">
        <v>0.49</v>
      </c>
      <c r="CR15">
        <v>0</v>
      </c>
      <c r="CS15">
        <v>0</v>
      </c>
    </row>
    <row r="16" spans="1:97" x14ac:dyDescent="0.25">
      <c r="A16">
        <v>14</v>
      </c>
      <c r="B16" t="s">
        <v>224</v>
      </c>
      <c r="C16" t="s">
        <v>225</v>
      </c>
      <c r="D16">
        <v>17</v>
      </c>
      <c r="E16">
        <v>21</v>
      </c>
      <c r="F16">
        <v>28507.200000000001</v>
      </c>
      <c r="G16">
        <v>-1786.7</v>
      </c>
      <c r="H16">
        <v>-0.5</v>
      </c>
      <c r="I16">
        <v>23.286999999999999</v>
      </c>
      <c r="J16">
        <v>0</v>
      </c>
      <c r="K16">
        <v>376.48200000000003</v>
      </c>
      <c r="L16">
        <v>7.0000000000000001E-3</v>
      </c>
      <c r="M16">
        <v>0.66600000000000004</v>
      </c>
      <c r="N16">
        <v>1.2999999999999999E-2</v>
      </c>
      <c r="O16">
        <v>13</v>
      </c>
      <c r="P16">
        <v>0</v>
      </c>
      <c r="Q16">
        <v>0</v>
      </c>
      <c r="R16">
        <v>0</v>
      </c>
      <c r="S16">
        <v>0</v>
      </c>
      <c r="T16">
        <v>0</v>
      </c>
      <c r="U16">
        <v>0</v>
      </c>
      <c r="V16">
        <v>42.69</v>
      </c>
      <c r="W16">
        <v>3.9</v>
      </c>
      <c r="X16">
        <v>0</v>
      </c>
      <c r="Y16">
        <v>0</v>
      </c>
      <c r="Z16">
        <v>0</v>
      </c>
      <c r="AA16">
        <v>0</v>
      </c>
      <c r="AB16">
        <v>3954.9</v>
      </c>
      <c r="AC16">
        <v>360.9</v>
      </c>
      <c r="AD16">
        <v>447.7</v>
      </c>
      <c r="AE16">
        <v>28.3</v>
      </c>
      <c r="AF16">
        <v>330.5</v>
      </c>
      <c r="AG16">
        <v>21.2</v>
      </c>
      <c r="AH16">
        <v>464.5</v>
      </c>
      <c r="AI16">
        <v>29.8</v>
      </c>
      <c r="AJ16">
        <v>0.19</v>
      </c>
      <c r="AK16">
        <v>1107.43</v>
      </c>
      <c r="AL16">
        <v>23.36</v>
      </c>
      <c r="AM16">
        <v>0.41199999999999998</v>
      </c>
      <c r="AN16">
        <v>1.9E-2</v>
      </c>
      <c r="AO16">
        <v>0.254</v>
      </c>
      <c r="AP16">
        <v>0</v>
      </c>
      <c r="AQ16">
        <v>0</v>
      </c>
      <c r="AR16">
        <v>0</v>
      </c>
      <c r="AS16">
        <v>0.21299999999999999</v>
      </c>
      <c r="AT16">
        <v>1.675</v>
      </c>
      <c r="AU16">
        <v>7.5999999999999998E-2</v>
      </c>
      <c r="AV16">
        <v>0</v>
      </c>
      <c r="AW16">
        <v>0</v>
      </c>
      <c r="AX16">
        <v>8.82</v>
      </c>
      <c r="AY16">
        <v>0</v>
      </c>
      <c r="AZ16">
        <v>0</v>
      </c>
      <c r="BA16">
        <v>0</v>
      </c>
      <c r="BB16">
        <v>3.4910000000000001</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447.67</v>
      </c>
      <c r="CM16">
        <v>28.34</v>
      </c>
      <c r="CN16">
        <v>8.1300000000000008</v>
      </c>
      <c r="CO16">
        <v>0.51</v>
      </c>
      <c r="CP16">
        <v>1.04</v>
      </c>
      <c r="CQ16">
        <v>0.51</v>
      </c>
      <c r="CR16">
        <v>0</v>
      </c>
      <c r="CS16">
        <v>0</v>
      </c>
    </row>
    <row r="17" spans="1:97" x14ac:dyDescent="0.25">
      <c r="A17">
        <v>15</v>
      </c>
      <c r="B17" t="s">
        <v>224</v>
      </c>
      <c r="C17" t="s">
        <v>225</v>
      </c>
      <c r="D17">
        <v>17</v>
      </c>
      <c r="E17">
        <v>21</v>
      </c>
      <c r="F17">
        <v>28507.200000000001</v>
      </c>
      <c r="G17">
        <v>-1786.7</v>
      </c>
      <c r="H17">
        <v>-0.5</v>
      </c>
      <c r="I17">
        <v>24.959</v>
      </c>
      <c r="J17">
        <v>0</v>
      </c>
      <c r="K17">
        <v>436.49200000000002</v>
      </c>
      <c r="L17">
        <v>7.0000000000000001E-3</v>
      </c>
      <c r="M17">
        <v>0.72299999999999998</v>
      </c>
      <c r="N17">
        <v>1.2999999999999999E-2</v>
      </c>
      <c r="O17">
        <v>14</v>
      </c>
      <c r="P17">
        <v>0</v>
      </c>
      <c r="Q17">
        <v>0</v>
      </c>
      <c r="R17">
        <v>0</v>
      </c>
      <c r="S17">
        <v>0</v>
      </c>
      <c r="T17">
        <v>0</v>
      </c>
      <c r="U17">
        <v>0</v>
      </c>
      <c r="V17">
        <v>44.06</v>
      </c>
      <c r="W17">
        <v>3.61</v>
      </c>
      <c r="X17">
        <v>0</v>
      </c>
      <c r="Y17">
        <v>0</v>
      </c>
      <c r="Z17">
        <v>0</v>
      </c>
      <c r="AA17">
        <v>0</v>
      </c>
      <c r="AB17">
        <v>4081</v>
      </c>
      <c r="AC17">
        <v>334.4</v>
      </c>
      <c r="AD17">
        <v>446.3</v>
      </c>
      <c r="AE17">
        <v>24.8</v>
      </c>
      <c r="AF17">
        <v>329.7</v>
      </c>
      <c r="AG17">
        <v>18.600000000000001</v>
      </c>
      <c r="AH17">
        <v>463</v>
      </c>
      <c r="AI17">
        <v>26.1</v>
      </c>
      <c r="AJ17">
        <v>0.19</v>
      </c>
      <c r="AK17">
        <v>1171.1099999999999</v>
      </c>
      <c r="AL17">
        <v>20.36</v>
      </c>
      <c r="AM17">
        <v>0.44400000000000001</v>
      </c>
      <c r="AN17">
        <v>1.7999999999999999E-2</v>
      </c>
      <c r="AO17">
        <v>0.27900000000000003</v>
      </c>
      <c r="AP17">
        <v>0</v>
      </c>
      <c r="AQ17">
        <v>0</v>
      </c>
      <c r="AR17">
        <v>0</v>
      </c>
      <c r="AS17">
        <v>0.23100000000000001</v>
      </c>
      <c r="AT17">
        <v>1.776</v>
      </c>
      <c r="AU17">
        <v>7.2999999999999995E-2</v>
      </c>
      <c r="AV17">
        <v>0</v>
      </c>
      <c r="AW17">
        <v>0</v>
      </c>
      <c r="AX17">
        <v>9.91</v>
      </c>
      <c r="AY17">
        <v>0</v>
      </c>
      <c r="AZ17">
        <v>0</v>
      </c>
      <c r="BA17">
        <v>0</v>
      </c>
      <c r="BB17">
        <v>3.613</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446.18</v>
      </c>
      <c r="CM17">
        <v>24.78</v>
      </c>
      <c r="CN17">
        <v>9.1300000000000008</v>
      </c>
      <c r="CO17">
        <v>0.51</v>
      </c>
      <c r="CP17">
        <v>1.17</v>
      </c>
      <c r="CQ17">
        <v>0.5</v>
      </c>
      <c r="CR17">
        <v>0</v>
      </c>
      <c r="CS17">
        <v>0</v>
      </c>
    </row>
    <row r="18" spans="1:97" x14ac:dyDescent="0.25">
      <c r="A18">
        <v>16</v>
      </c>
      <c r="B18" t="s">
        <v>224</v>
      </c>
      <c r="C18" t="s">
        <v>225</v>
      </c>
      <c r="D18">
        <v>17</v>
      </c>
      <c r="E18">
        <v>21</v>
      </c>
      <c r="F18">
        <v>28507.200000000001</v>
      </c>
      <c r="G18">
        <v>-1786.7</v>
      </c>
      <c r="H18">
        <v>-0.5</v>
      </c>
      <c r="I18">
        <v>26.614999999999998</v>
      </c>
      <c r="J18">
        <v>0</v>
      </c>
      <c r="K18">
        <v>500.971</v>
      </c>
      <c r="L18">
        <v>7.0000000000000001E-3</v>
      </c>
      <c r="M18">
        <v>0.78</v>
      </c>
      <c r="N18">
        <v>1.2999999999999999E-2</v>
      </c>
      <c r="O18">
        <v>15</v>
      </c>
      <c r="P18">
        <v>0</v>
      </c>
      <c r="Q18">
        <v>0</v>
      </c>
      <c r="R18">
        <v>0</v>
      </c>
      <c r="S18">
        <v>0</v>
      </c>
      <c r="T18">
        <v>0</v>
      </c>
      <c r="U18">
        <v>0</v>
      </c>
      <c r="V18">
        <v>45</v>
      </c>
      <c r="W18">
        <v>3.65</v>
      </c>
      <c r="X18">
        <v>0</v>
      </c>
      <c r="Y18">
        <v>0</v>
      </c>
      <c r="Z18">
        <v>0</v>
      </c>
      <c r="AA18">
        <v>0</v>
      </c>
      <c r="AB18">
        <v>4168.1000000000004</v>
      </c>
      <c r="AC18">
        <v>338.5</v>
      </c>
      <c r="AD18">
        <v>448.6</v>
      </c>
      <c r="AE18">
        <v>26</v>
      </c>
      <c r="AF18">
        <v>330.9</v>
      </c>
      <c r="AG18">
        <v>19.5</v>
      </c>
      <c r="AH18">
        <v>465.4</v>
      </c>
      <c r="AI18">
        <v>27.4</v>
      </c>
      <c r="AJ18">
        <v>0.19</v>
      </c>
      <c r="AK18">
        <v>1245.97</v>
      </c>
      <c r="AL18">
        <v>25.68</v>
      </c>
      <c r="AM18">
        <v>0.47899999999999998</v>
      </c>
      <c r="AN18">
        <v>1.9E-2</v>
      </c>
      <c r="AO18">
        <v>0.30099999999999999</v>
      </c>
      <c r="AP18">
        <v>0</v>
      </c>
      <c r="AQ18">
        <v>0</v>
      </c>
      <c r="AR18">
        <v>0</v>
      </c>
      <c r="AS18">
        <v>0.249</v>
      </c>
      <c r="AT18">
        <v>1.883</v>
      </c>
      <c r="AU18">
        <v>7.5999999999999998E-2</v>
      </c>
      <c r="AV18">
        <v>0</v>
      </c>
      <c r="AW18">
        <v>0</v>
      </c>
      <c r="AX18">
        <v>11.13</v>
      </c>
      <c r="AY18">
        <v>0</v>
      </c>
      <c r="AZ18">
        <v>0</v>
      </c>
      <c r="BA18">
        <v>0</v>
      </c>
      <c r="BB18">
        <v>3.67</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448.47</v>
      </c>
      <c r="CM18">
        <v>26</v>
      </c>
      <c r="CN18">
        <v>9.07</v>
      </c>
      <c r="CO18">
        <v>0.53</v>
      </c>
      <c r="CP18">
        <v>1.1599999999999999</v>
      </c>
      <c r="CQ18">
        <v>0.53</v>
      </c>
      <c r="CR18">
        <v>0</v>
      </c>
      <c r="CS18">
        <v>0</v>
      </c>
    </row>
    <row r="19" spans="1:97" x14ac:dyDescent="0.25">
      <c r="A19">
        <v>17</v>
      </c>
      <c r="B19" t="s">
        <v>224</v>
      </c>
      <c r="C19" t="s">
        <v>225</v>
      </c>
      <c r="D19">
        <v>17</v>
      </c>
      <c r="E19">
        <v>21</v>
      </c>
      <c r="F19">
        <v>28507.200000000001</v>
      </c>
      <c r="G19">
        <v>-1786.7</v>
      </c>
      <c r="H19">
        <v>-0.5</v>
      </c>
      <c r="I19">
        <v>28.286999999999999</v>
      </c>
      <c r="J19">
        <v>0</v>
      </c>
      <c r="K19">
        <v>569.90599999999995</v>
      </c>
      <c r="L19">
        <v>8.0000000000000002E-3</v>
      </c>
      <c r="M19">
        <v>0.84</v>
      </c>
      <c r="N19">
        <v>1.2999999999999999E-2</v>
      </c>
      <c r="O19">
        <v>16</v>
      </c>
      <c r="P19">
        <v>0</v>
      </c>
      <c r="Q19">
        <v>0</v>
      </c>
      <c r="R19">
        <v>0</v>
      </c>
      <c r="S19">
        <v>0</v>
      </c>
      <c r="T19">
        <v>0</v>
      </c>
      <c r="U19">
        <v>0</v>
      </c>
      <c r="V19">
        <v>45.05</v>
      </c>
      <c r="W19">
        <v>3.32</v>
      </c>
      <c r="X19">
        <v>0</v>
      </c>
      <c r="Y19">
        <v>0</v>
      </c>
      <c r="Z19">
        <v>0</v>
      </c>
      <c r="AA19">
        <v>0</v>
      </c>
      <c r="AB19">
        <v>4172.7</v>
      </c>
      <c r="AC19">
        <v>307.7</v>
      </c>
      <c r="AD19">
        <v>449.8</v>
      </c>
      <c r="AE19">
        <v>23.5</v>
      </c>
      <c r="AF19">
        <v>331.6</v>
      </c>
      <c r="AG19">
        <v>17.600000000000001</v>
      </c>
      <c r="AH19">
        <v>466.6</v>
      </c>
      <c r="AI19">
        <v>24.8</v>
      </c>
      <c r="AJ19">
        <v>0.19</v>
      </c>
      <c r="AK19">
        <v>1330.71</v>
      </c>
      <c r="AL19">
        <v>24.64</v>
      </c>
      <c r="AM19">
        <v>0.52</v>
      </c>
      <c r="AN19">
        <v>1.9E-2</v>
      </c>
      <c r="AO19">
        <v>0.32</v>
      </c>
      <c r="AP19">
        <v>0</v>
      </c>
      <c r="AQ19">
        <v>0</v>
      </c>
      <c r="AR19">
        <v>0</v>
      </c>
      <c r="AS19">
        <v>0.26800000000000002</v>
      </c>
      <c r="AT19">
        <v>2.0070000000000001</v>
      </c>
      <c r="AU19">
        <v>7.3999999999999996E-2</v>
      </c>
      <c r="AV19">
        <v>0</v>
      </c>
      <c r="AW19">
        <v>0</v>
      </c>
      <c r="AX19">
        <v>12.65</v>
      </c>
      <c r="AY19">
        <v>0</v>
      </c>
      <c r="AZ19">
        <v>0</v>
      </c>
      <c r="BA19">
        <v>0</v>
      </c>
      <c r="BB19">
        <v>3.6640000000000001</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449.68</v>
      </c>
      <c r="CM19">
        <v>23.53</v>
      </c>
      <c r="CN19">
        <v>8.2899999999999991</v>
      </c>
      <c r="CO19">
        <v>0.43</v>
      </c>
      <c r="CP19">
        <v>1.06</v>
      </c>
      <c r="CQ19">
        <v>0.54</v>
      </c>
      <c r="CR19">
        <v>0</v>
      </c>
      <c r="CS19">
        <v>0</v>
      </c>
    </row>
    <row r="20" spans="1:97" x14ac:dyDescent="0.25">
      <c r="A20">
        <v>18</v>
      </c>
      <c r="B20" t="s">
        <v>224</v>
      </c>
      <c r="C20" t="s">
        <v>225</v>
      </c>
      <c r="D20">
        <v>17</v>
      </c>
      <c r="E20">
        <v>21</v>
      </c>
      <c r="F20">
        <v>28507.200000000001</v>
      </c>
      <c r="G20">
        <v>-1786.7</v>
      </c>
      <c r="H20">
        <v>-0.5</v>
      </c>
      <c r="I20">
        <v>29.957999999999998</v>
      </c>
      <c r="J20">
        <v>0</v>
      </c>
      <c r="K20">
        <v>643.23800000000006</v>
      </c>
      <c r="L20">
        <v>7.0000000000000001E-3</v>
      </c>
      <c r="M20">
        <v>0.90200000000000002</v>
      </c>
      <c r="N20">
        <v>1.2999999999999999E-2</v>
      </c>
      <c r="O20">
        <v>17</v>
      </c>
      <c r="P20">
        <v>0</v>
      </c>
      <c r="Q20">
        <v>0</v>
      </c>
      <c r="R20">
        <v>0</v>
      </c>
      <c r="S20">
        <v>0</v>
      </c>
      <c r="T20">
        <v>0</v>
      </c>
      <c r="U20">
        <v>0</v>
      </c>
      <c r="V20">
        <v>45.15</v>
      </c>
      <c r="W20">
        <v>3.04</v>
      </c>
      <c r="X20">
        <v>0</v>
      </c>
      <c r="Y20">
        <v>0</v>
      </c>
      <c r="Z20">
        <v>0</v>
      </c>
      <c r="AA20">
        <v>0</v>
      </c>
      <c r="AB20">
        <v>4182.7</v>
      </c>
      <c r="AC20">
        <v>282</v>
      </c>
      <c r="AD20">
        <v>448.7</v>
      </c>
      <c r="AE20">
        <v>21.4</v>
      </c>
      <c r="AF20">
        <v>331</v>
      </c>
      <c r="AG20">
        <v>16</v>
      </c>
      <c r="AH20">
        <v>465.5</v>
      </c>
      <c r="AI20">
        <v>22.5</v>
      </c>
      <c r="AJ20">
        <v>0.19</v>
      </c>
      <c r="AK20">
        <v>1409.73</v>
      </c>
      <c r="AL20">
        <v>23.37</v>
      </c>
      <c r="AM20">
        <v>0.56000000000000005</v>
      </c>
      <c r="AN20">
        <v>1.9E-2</v>
      </c>
      <c r="AO20">
        <v>0.34100000000000003</v>
      </c>
      <c r="AP20">
        <v>0</v>
      </c>
      <c r="AQ20">
        <v>0</v>
      </c>
      <c r="AR20">
        <v>0</v>
      </c>
      <c r="AS20">
        <v>0.28799999999999998</v>
      </c>
      <c r="AT20">
        <v>2.129</v>
      </c>
      <c r="AU20">
        <v>7.1999999999999995E-2</v>
      </c>
      <c r="AV20">
        <v>0</v>
      </c>
      <c r="AW20">
        <v>0</v>
      </c>
      <c r="AX20">
        <v>14.25</v>
      </c>
      <c r="AY20">
        <v>0</v>
      </c>
      <c r="AZ20">
        <v>0</v>
      </c>
      <c r="BA20">
        <v>0</v>
      </c>
      <c r="BB20">
        <v>3.68</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448.64</v>
      </c>
      <c r="CM20">
        <v>21.36</v>
      </c>
      <c r="CN20">
        <v>8.36</v>
      </c>
      <c r="CO20">
        <v>0.4</v>
      </c>
      <c r="CP20">
        <v>1.07</v>
      </c>
      <c r="CQ20">
        <v>0.47</v>
      </c>
      <c r="CR20">
        <v>0</v>
      </c>
      <c r="CS20">
        <v>0</v>
      </c>
    </row>
    <row r="21" spans="1:97" x14ac:dyDescent="0.25">
      <c r="A21">
        <v>19</v>
      </c>
      <c r="B21" t="s">
        <v>224</v>
      </c>
      <c r="C21" t="s">
        <v>225</v>
      </c>
      <c r="D21">
        <v>17</v>
      </c>
      <c r="E21">
        <v>21</v>
      </c>
      <c r="F21">
        <v>28507.200000000001</v>
      </c>
      <c r="G21">
        <v>-1786.7</v>
      </c>
      <c r="H21">
        <v>-0.5</v>
      </c>
      <c r="I21">
        <v>31.614000000000001</v>
      </c>
      <c r="J21">
        <v>0</v>
      </c>
      <c r="K21">
        <v>721.04700000000003</v>
      </c>
      <c r="L21">
        <v>7.0000000000000001E-3</v>
      </c>
      <c r="M21">
        <v>0.96399999999999997</v>
      </c>
      <c r="N21">
        <v>1.2999999999999999E-2</v>
      </c>
      <c r="O21">
        <v>18</v>
      </c>
      <c r="P21">
        <v>0</v>
      </c>
      <c r="Q21">
        <v>0</v>
      </c>
      <c r="R21">
        <v>0</v>
      </c>
      <c r="S21">
        <v>0</v>
      </c>
      <c r="T21">
        <v>0</v>
      </c>
      <c r="U21">
        <v>0</v>
      </c>
      <c r="V21">
        <v>45.26</v>
      </c>
      <c r="W21">
        <v>2.94</v>
      </c>
      <c r="X21">
        <v>0</v>
      </c>
      <c r="Y21">
        <v>0</v>
      </c>
      <c r="Z21">
        <v>0</v>
      </c>
      <c r="AA21">
        <v>0</v>
      </c>
      <c r="AB21">
        <v>4192.8999999999996</v>
      </c>
      <c r="AC21">
        <v>272.39999999999998</v>
      </c>
      <c r="AD21">
        <v>447.4</v>
      </c>
      <c r="AE21">
        <v>21.2</v>
      </c>
      <c r="AF21">
        <v>330.3</v>
      </c>
      <c r="AG21">
        <v>15.9</v>
      </c>
      <c r="AH21">
        <v>464.1</v>
      </c>
      <c r="AI21">
        <v>22.3</v>
      </c>
      <c r="AJ21">
        <v>0.19</v>
      </c>
      <c r="AK21">
        <v>1487.61</v>
      </c>
      <c r="AL21">
        <v>25.79</v>
      </c>
      <c r="AM21">
        <v>0.60199999999999998</v>
      </c>
      <c r="AN21">
        <v>0.02</v>
      </c>
      <c r="AO21">
        <v>0.36299999999999999</v>
      </c>
      <c r="AP21">
        <v>0</v>
      </c>
      <c r="AQ21">
        <v>0</v>
      </c>
      <c r="AR21">
        <v>0</v>
      </c>
      <c r="AS21">
        <v>0.308</v>
      </c>
      <c r="AT21">
        <v>2.2519999999999998</v>
      </c>
      <c r="AU21">
        <v>7.2999999999999995E-2</v>
      </c>
      <c r="AV21">
        <v>0</v>
      </c>
      <c r="AW21">
        <v>0</v>
      </c>
      <c r="AX21">
        <v>15.93</v>
      </c>
      <c r="AY21">
        <v>0</v>
      </c>
      <c r="AZ21">
        <v>0</v>
      </c>
      <c r="BA21">
        <v>0</v>
      </c>
      <c r="BB21">
        <v>3.6989999999999998</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447.31</v>
      </c>
      <c r="CM21">
        <v>21.16</v>
      </c>
      <c r="CN21">
        <v>8.5</v>
      </c>
      <c r="CO21">
        <v>0.4</v>
      </c>
      <c r="CP21">
        <v>1.0900000000000001</v>
      </c>
      <c r="CQ21">
        <v>0.53</v>
      </c>
      <c r="CR21">
        <v>0</v>
      </c>
      <c r="CS21">
        <v>0</v>
      </c>
    </row>
    <row r="22" spans="1:97" x14ac:dyDescent="0.25">
      <c r="A22">
        <v>20</v>
      </c>
      <c r="B22" t="s">
        <v>224</v>
      </c>
      <c r="C22" t="s">
        <v>225</v>
      </c>
      <c r="D22">
        <v>17</v>
      </c>
      <c r="E22">
        <v>21</v>
      </c>
      <c r="F22">
        <v>28507.200000000001</v>
      </c>
      <c r="G22">
        <v>-1786.7</v>
      </c>
      <c r="H22">
        <v>-0.5</v>
      </c>
      <c r="I22">
        <v>33.286000000000001</v>
      </c>
      <c r="J22">
        <v>0</v>
      </c>
      <c r="K22">
        <v>803.30200000000002</v>
      </c>
      <c r="L22">
        <v>8.0000000000000002E-3</v>
      </c>
      <c r="M22">
        <v>1.0269999999999999</v>
      </c>
      <c r="N22">
        <v>1.2999999999999999E-2</v>
      </c>
      <c r="O22">
        <v>19</v>
      </c>
      <c r="P22">
        <v>0</v>
      </c>
      <c r="Q22">
        <v>0</v>
      </c>
      <c r="R22">
        <v>0</v>
      </c>
      <c r="S22">
        <v>0</v>
      </c>
      <c r="T22">
        <v>0</v>
      </c>
      <c r="U22">
        <v>0</v>
      </c>
      <c r="V22">
        <v>45.48</v>
      </c>
      <c r="W22">
        <v>2.81</v>
      </c>
      <c r="X22">
        <v>0</v>
      </c>
      <c r="Y22">
        <v>0</v>
      </c>
      <c r="Z22">
        <v>0</v>
      </c>
      <c r="AA22">
        <v>0</v>
      </c>
      <c r="AB22">
        <v>4212.6000000000004</v>
      </c>
      <c r="AC22">
        <v>260.10000000000002</v>
      </c>
      <c r="AD22">
        <v>445.2</v>
      </c>
      <c r="AE22">
        <v>20.5</v>
      </c>
      <c r="AF22">
        <v>329.2</v>
      </c>
      <c r="AG22">
        <v>15.4</v>
      </c>
      <c r="AH22">
        <v>461.9</v>
      </c>
      <c r="AI22">
        <v>21.6</v>
      </c>
      <c r="AJ22">
        <v>0.19</v>
      </c>
      <c r="AK22">
        <v>1560.98</v>
      </c>
      <c r="AL22">
        <v>27.19</v>
      </c>
      <c r="AM22">
        <v>0.64200000000000002</v>
      </c>
      <c r="AN22">
        <v>0.02</v>
      </c>
      <c r="AO22">
        <v>0.38500000000000001</v>
      </c>
      <c r="AP22">
        <v>0</v>
      </c>
      <c r="AQ22">
        <v>0</v>
      </c>
      <c r="AR22">
        <v>0</v>
      </c>
      <c r="AS22">
        <v>0.32800000000000001</v>
      </c>
      <c r="AT22">
        <v>2.371</v>
      </c>
      <c r="AU22">
        <v>7.2999999999999995E-2</v>
      </c>
      <c r="AV22">
        <v>0</v>
      </c>
      <c r="AW22">
        <v>0</v>
      </c>
      <c r="AX22">
        <v>17.66</v>
      </c>
      <c r="AY22">
        <v>0</v>
      </c>
      <c r="AZ22">
        <v>0</v>
      </c>
      <c r="BA22">
        <v>0</v>
      </c>
      <c r="BB22">
        <v>3.734</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444.99</v>
      </c>
      <c r="CM22">
        <v>20.5</v>
      </c>
      <c r="CN22">
        <v>13.17</v>
      </c>
      <c r="CO22">
        <v>0.61</v>
      </c>
      <c r="CP22">
        <v>1.69</v>
      </c>
      <c r="CQ22">
        <v>0.5</v>
      </c>
      <c r="CR22">
        <v>0</v>
      </c>
      <c r="CS22">
        <v>0</v>
      </c>
    </row>
    <row r="23" spans="1:97" x14ac:dyDescent="0.25">
      <c r="A23">
        <v>21</v>
      </c>
      <c r="B23" t="s">
        <v>224</v>
      </c>
      <c r="C23" t="s">
        <v>225</v>
      </c>
      <c r="D23">
        <v>17</v>
      </c>
      <c r="E23">
        <v>21</v>
      </c>
      <c r="F23">
        <v>28507.200000000001</v>
      </c>
      <c r="G23">
        <v>-1786.7</v>
      </c>
      <c r="H23">
        <v>-0.5</v>
      </c>
      <c r="I23">
        <v>34.957999999999998</v>
      </c>
      <c r="J23">
        <v>0</v>
      </c>
      <c r="K23">
        <v>889.96699999999998</v>
      </c>
      <c r="L23">
        <v>6.0000000000000001E-3</v>
      </c>
      <c r="M23">
        <v>1.091</v>
      </c>
      <c r="N23">
        <v>1.2999999999999999E-2</v>
      </c>
      <c r="O23">
        <v>20</v>
      </c>
      <c r="P23">
        <v>0</v>
      </c>
      <c r="Q23">
        <v>0</v>
      </c>
      <c r="R23">
        <v>0</v>
      </c>
      <c r="S23">
        <v>0</v>
      </c>
      <c r="T23">
        <v>0</v>
      </c>
      <c r="U23">
        <v>0</v>
      </c>
      <c r="V23">
        <v>45.48</v>
      </c>
      <c r="W23">
        <v>2.8</v>
      </c>
      <c r="X23">
        <v>0</v>
      </c>
      <c r="Y23">
        <v>0</v>
      </c>
      <c r="Z23">
        <v>0</v>
      </c>
      <c r="AA23">
        <v>0</v>
      </c>
      <c r="AB23">
        <v>4212.3999999999996</v>
      </c>
      <c r="AC23">
        <v>259.2</v>
      </c>
      <c r="AD23">
        <v>443.7</v>
      </c>
      <c r="AE23">
        <v>21.4</v>
      </c>
      <c r="AF23">
        <v>328.4</v>
      </c>
      <c r="AG23">
        <v>16</v>
      </c>
      <c r="AH23">
        <v>460.4</v>
      </c>
      <c r="AI23">
        <v>22.5</v>
      </c>
      <c r="AJ23">
        <v>0.19</v>
      </c>
      <c r="AK23">
        <v>1639.26</v>
      </c>
      <c r="AL23">
        <v>32.21</v>
      </c>
      <c r="AM23">
        <v>0.68500000000000005</v>
      </c>
      <c r="AN23">
        <v>2.1000000000000001E-2</v>
      </c>
      <c r="AO23">
        <v>0.40600000000000003</v>
      </c>
      <c r="AP23">
        <v>0</v>
      </c>
      <c r="AQ23">
        <v>0</v>
      </c>
      <c r="AR23">
        <v>0</v>
      </c>
      <c r="AS23">
        <v>0.34899999999999998</v>
      </c>
      <c r="AT23">
        <v>2.496</v>
      </c>
      <c r="AU23">
        <v>7.6999999999999999E-2</v>
      </c>
      <c r="AV23">
        <v>0</v>
      </c>
      <c r="AW23">
        <v>0</v>
      </c>
      <c r="AX23">
        <v>19.57</v>
      </c>
      <c r="AY23">
        <v>0</v>
      </c>
      <c r="AZ23">
        <v>0</v>
      </c>
      <c r="BA23">
        <v>0</v>
      </c>
      <c r="BB23">
        <v>3.746</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443.62</v>
      </c>
      <c r="CM23">
        <v>21.41</v>
      </c>
      <c r="CN23">
        <v>10.08</v>
      </c>
      <c r="CO23">
        <v>0.49</v>
      </c>
      <c r="CP23">
        <v>1.3</v>
      </c>
      <c r="CQ23">
        <v>0.56000000000000005</v>
      </c>
      <c r="CR23">
        <v>0</v>
      </c>
      <c r="CS23">
        <v>0</v>
      </c>
    </row>
    <row r="24" spans="1:97" x14ac:dyDescent="0.25">
      <c r="A24">
        <v>22</v>
      </c>
      <c r="B24" t="s">
        <v>224</v>
      </c>
      <c r="C24" t="s">
        <v>225</v>
      </c>
      <c r="D24">
        <v>17</v>
      </c>
      <c r="E24">
        <v>21</v>
      </c>
      <c r="F24">
        <v>28507.200000000001</v>
      </c>
      <c r="G24">
        <v>-1786.7</v>
      </c>
      <c r="H24">
        <v>-0.5</v>
      </c>
      <c r="I24">
        <v>36.613999999999997</v>
      </c>
      <c r="J24">
        <v>0</v>
      </c>
      <c r="K24">
        <v>981.10199999999998</v>
      </c>
      <c r="L24">
        <v>6.0000000000000001E-3</v>
      </c>
      <c r="M24">
        <v>1.1559999999999999</v>
      </c>
      <c r="N24">
        <v>1.2999999999999999E-2</v>
      </c>
      <c r="O24">
        <v>21</v>
      </c>
      <c r="P24">
        <v>0</v>
      </c>
      <c r="Q24">
        <v>0</v>
      </c>
      <c r="R24">
        <v>0</v>
      </c>
      <c r="S24">
        <v>0</v>
      </c>
      <c r="T24">
        <v>0</v>
      </c>
      <c r="U24">
        <v>0</v>
      </c>
      <c r="V24">
        <v>45.64</v>
      </c>
      <c r="W24">
        <v>2.64</v>
      </c>
      <c r="X24">
        <v>0</v>
      </c>
      <c r="Y24">
        <v>0</v>
      </c>
      <c r="Z24">
        <v>0</v>
      </c>
      <c r="AA24">
        <v>0</v>
      </c>
      <c r="AB24">
        <v>4227.3999999999996</v>
      </c>
      <c r="AC24">
        <v>244.7</v>
      </c>
      <c r="AD24">
        <v>441.1</v>
      </c>
      <c r="AE24">
        <v>20.100000000000001</v>
      </c>
      <c r="AF24">
        <v>327</v>
      </c>
      <c r="AG24">
        <v>15.1</v>
      </c>
      <c r="AH24">
        <v>457.6</v>
      </c>
      <c r="AI24">
        <v>21.1</v>
      </c>
      <c r="AJ24">
        <v>0.19</v>
      </c>
      <c r="AK24">
        <v>1710.85</v>
      </c>
      <c r="AL24">
        <v>31.44</v>
      </c>
      <c r="AM24">
        <v>0.72699999999999998</v>
      </c>
      <c r="AN24">
        <v>2.1000000000000001E-2</v>
      </c>
      <c r="AO24">
        <v>0.42899999999999999</v>
      </c>
      <c r="AP24">
        <v>0</v>
      </c>
      <c r="AQ24">
        <v>0</v>
      </c>
      <c r="AR24">
        <v>0</v>
      </c>
      <c r="AS24">
        <v>0.36899999999999999</v>
      </c>
      <c r="AT24">
        <v>2.6160000000000001</v>
      </c>
      <c r="AU24">
        <v>7.5999999999999998E-2</v>
      </c>
      <c r="AV24">
        <v>0</v>
      </c>
      <c r="AW24">
        <v>0</v>
      </c>
      <c r="AX24">
        <v>21.5</v>
      </c>
      <c r="AY24">
        <v>0</v>
      </c>
      <c r="AZ24">
        <v>0</v>
      </c>
      <c r="BA24">
        <v>0</v>
      </c>
      <c r="BB24">
        <v>3.7810000000000001</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L24">
        <v>441.03</v>
      </c>
      <c r="CM24">
        <v>20.100000000000001</v>
      </c>
      <c r="CN24">
        <v>8.93</v>
      </c>
      <c r="CO24">
        <v>0.41</v>
      </c>
      <c r="CP24">
        <v>1.1599999999999999</v>
      </c>
      <c r="CQ24">
        <v>0.49</v>
      </c>
      <c r="CR24">
        <v>0</v>
      </c>
      <c r="CS24">
        <v>0</v>
      </c>
    </row>
    <row r="25" spans="1:97" x14ac:dyDescent="0.25">
      <c r="A25">
        <v>23</v>
      </c>
      <c r="B25" t="s">
        <v>224</v>
      </c>
      <c r="C25" t="s">
        <v>225</v>
      </c>
      <c r="D25">
        <v>17</v>
      </c>
      <c r="E25">
        <v>21</v>
      </c>
      <c r="F25">
        <v>28507.200000000001</v>
      </c>
      <c r="G25">
        <v>-1786.7</v>
      </c>
      <c r="H25">
        <v>-0.5</v>
      </c>
      <c r="I25">
        <v>38.286000000000001</v>
      </c>
      <c r="J25">
        <v>0</v>
      </c>
      <c r="K25">
        <v>1076.6759999999999</v>
      </c>
      <c r="L25">
        <v>7.0000000000000001E-3</v>
      </c>
      <c r="M25">
        <v>1.2210000000000001</v>
      </c>
      <c r="N25">
        <v>1.2999999999999999E-2</v>
      </c>
      <c r="O25">
        <v>22</v>
      </c>
      <c r="P25">
        <v>0</v>
      </c>
      <c r="Q25">
        <v>0</v>
      </c>
      <c r="R25">
        <v>0</v>
      </c>
      <c r="S25">
        <v>0</v>
      </c>
      <c r="T25">
        <v>0</v>
      </c>
      <c r="U25">
        <v>0</v>
      </c>
      <c r="V25">
        <v>45.5</v>
      </c>
      <c r="W25">
        <v>2.48</v>
      </c>
      <c r="X25">
        <v>0</v>
      </c>
      <c r="Y25">
        <v>0</v>
      </c>
      <c r="Z25">
        <v>0</v>
      </c>
      <c r="AA25">
        <v>0</v>
      </c>
      <c r="AB25">
        <v>4214.5</v>
      </c>
      <c r="AC25">
        <v>229.8</v>
      </c>
      <c r="AD25">
        <v>440</v>
      </c>
      <c r="AE25">
        <v>18.899999999999999</v>
      </c>
      <c r="AF25">
        <v>326.39999999999998</v>
      </c>
      <c r="AG25">
        <v>14.2</v>
      </c>
      <c r="AH25">
        <v>456.5</v>
      </c>
      <c r="AI25">
        <v>19.8</v>
      </c>
      <c r="AJ25">
        <v>0.19</v>
      </c>
      <c r="AK25">
        <v>1791.8</v>
      </c>
      <c r="AL25">
        <v>30.96</v>
      </c>
      <c r="AM25">
        <v>0.77100000000000002</v>
      </c>
      <c r="AN25">
        <v>2.1000000000000001E-2</v>
      </c>
      <c r="AO25">
        <v>0.45</v>
      </c>
      <c r="AP25">
        <v>0</v>
      </c>
      <c r="AQ25">
        <v>0</v>
      </c>
      <c r="AR25">
        <v>0</v>
      </c>
      <c r="AS25">
        <v>0.39</v>
      </c>
      <c r="AT25">
        <v>2.7450000000000001</v>
      </c>
      <c r="AU25">
        <v>7.4999999999999997E-2</v>
      </c>
      <c r="AV25">
        <v>0</v>
      </c>
      <c r="AW25">
        <v>0</v>
      </c>
      <c r="AX25">
        <v>23.66</v>
      </c>
      <c r="AY25">
        <v>0</v>
      </c>
      <c r="AZ25">
        <v>0</v>
      </c>
      <c r="BA25">
        <v>0</v>
      </c>
      <c r="BB25">
        <v>3.778</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L25">
        <v>439.7</v>
      </c>
      <c r="CM25">
        <v>18.91</v>
      </c>
      <c r="CN25">
        <v>16.88</v>
      </c>
      <c r="CO25">
        <v>0.73</v>
      </c>
      <c r="CP25">
        <v>2.2000000000000002</v>
      </c>
      <c r="CQ25">
        <v>0.54</v>
      </c>
      <c r="CR25">
        <v>0</v>
      </c>
      <c r="CS25">
        <v>0</v>
      </c>
    </row>
    <row r="26" spans="1:97" x14ac:dyDescent="0.25">
      <c r="A26">
        <v>24</v>
      </c>
      <c r="B26" t="s">
        <v>224</v>
      </c>
      <c r="C26" t="s">
        <v>225</v>
      </c>
      <c r="D26">
        <v>17</v>
      </c>
      <c r="E26">
        <v>21</v>
      </c>
      <c r="F26">
        <v>28507.200000000001</v>
      </c>
      <c r="G26">
        <v>-1786.7</v>
      </c>
      <c r="H26">
        <v>-0.5</v>
      </c>
      <c r="I26">
        <v>39.957999999999998</v>
      </c>
      <c r="J26">
        <v>0</v>
      </c>
      <c r="K26">
        <v>1176.674</v>
      </c>
      <c r="L26">
        <v>5.0000000000000001E-3</v>
      </c>
      <c r="M26">
        <v>1.2869999999999999</v>
      </c>
      <c r="N26">
        <v>1.2999999999999999E-2</v>
      </c>
      <c r="O26">
        <v>23</v>
      </c>
      <c r="P26">
        <v>0</v>
      </c>
      <c r="Q26">
        <v>0</v>
      </c>
      <c r="R26">
        <v>0</v>
      </c>
      <c r="S26">
        <v>0</v>
      </c>
      <c r="T26">
        <v>0</v>
      </c>
      <c r="U26">
        <v>0</v>
      </c>
      <c r="V26">
        <v>45.16</v>
      </c>
      <c r="W26">
        <v>2.2400000000000002</v>
      </c>
      <c r="X26">
        <v>0</v>
      </c>
      <c r="Y26">
        <v>0</v>
      </c>
      <c r="Z26">
        <v>0</v>
      </c>
      <c r="AA26">
        <v>0</v>
      </c>
      <c r="AB26">
        <v>4183</v>
      </c>
      <c r="AC26">
        <v>207.9</v>
      </c>
      <c r="AD26">
        <v>439.7</v>
      </c>
      <c r="AE26">
        <v>16.8</v>
      </c>
      <c r="AF26">
        <v>326.3</v>
      </c>
      <c r="AG26">
        <v>12.6</v>
      </c>
      <c r="AH26">
        <v>456.2</v>
      </c>
      <c r="AI26">
        <v>17.600000000000001</v>
      </c>
      <c r="AJ26">
        <v>0.19</v>
      </c>
      <c r="AK26">
        <v>1879.26</v>
      </c>
      <c r="AL26">
        <v>27.69</v>
      </c>
      <c r="AM26">
        <v>0.81799999999999995</v>
      </c>
      <c r="AN26">
        <v>0.02</v>
      </c>
      <c r="AO26">
        <v>0.46800000000000003</v>
      </c>
      <c r="AP26">
        <v>0</v>
      </c>
      <c r="AQ26">
        <v>0</v>
      </c>
      <c r="AR26">
        <v>0</v>
      </c>
      <c r="AS26">
        <v>0.41099999999999998</v>
      </c>
      <c r="AT26">
        <v>2.88</v>
      </c>
      <c r="AU26">
        <v>7.1999999999999995E-2</v>
      </c>
      <c r="AV26">
        <v>0</v>
      </c>
      <c r="AW26">
        <v>0</v>
      </c>
      <c r="AX26">
        <v>26.06</v>
      </c>
      <c r="AY26">
        <v>0</v>
      </c>
      <c r="AZ26">
        <v>0</v>
      </c>
      <c r="BA26">
        <v>0</v>
      </c>
      <c r="BB26">
        <v>3.7519999999999998</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L26">
        <v>439.54</v>
      </c>
      <c r="CM26">
        <v>16.809999999999999</v>
      </c>
      <c r="CN26">
        <v>12.26</v>
      </c>
      <c r="CO26">
        <v>0.47</v>
      </c>
      <c r="CP26">
        <v>1.6</v>
      </c>
      <c r="CQ26">
        <v>0.44</v>
      </c>
      <c r="CR26">
        <v>0</v>
      </c>
      <c r="CS26">
        <v>0</v>
      </c>
    </row>
    <row r="27" spans="1:97" x14ac:dyDescent="0.25">
      <c r="A27">
        <v>25</v>
      </c>
      <c r="B27" t="s">
        <v>224</v>
      </c>
      <c r="C27" t="s">
        <v>225</v>
      </c>
      <c r="D27">
        <v>17</v>
      </c>
      <c r="E27">
        <v>21</v>
      </c>
      <c r="F27">
        <v>28507.200000000001</v>
      </c>
      <c r="G27">
        <v>-1786.7</v>
      </c>
      <c r="H27">
        <v>-0.5</v>
      </c>
      <c r="I27">
        <v>41.613999999999997</v>
      </c>
      <c r="J27">
        <v>0</v>
      </c>
      <c r="K27">
        <v>1281.1379999999999</v>
      </c>
      <c r="L27">
        <v>5.0000000000000001E-3</v>
      </c>
      <c r="M27">
        <v>1.353</v>
      </c>
      <c r="N27">
        <v>1.4E-2</v>
      </c>
      <c r="O27">
        <v>24</v>
      </c>
      <c r="P27">
        <v>0</v>
      </c>
      <c r="Q27">
        <v>0</v>
      </c>
      <c r="R27">
        <v>0</v>
      </c>
      <c r="S27">
        <v>0</v>
      </c>
      <c r="T27">
        <v>0</v>
      </c>
      <c r="U27">
        <v>0</v>
      </c>
      <c r="V27">
        <v>45.33</v>
      </c>
      <c r="W27">
        <v>2.39</v>
      </c>
      <c r="X27">
        <v>0</v>
      </c>
      <c r="Y27">
        <v>0</v>
      </c>
      <c r="Z27">
        <v>0</v>
      </c>
      <c r="AA27">
        <v>0</v>
      </c>
      <c r="AB27">
        <v>4198.8999999999996</v>
      </c>
      <c r="AC27">
        <v>221.2</v>
      </c>
      <c r="AD27">
        <v>436.2</v>
      </c>
      <c r="AE27">
        <v>18.899999999999999</v>
      </c>
      <c r="AF27">
        <v>324.39999999999998</v>
      </c>
      <c r="AG27">
        <v>14.2</v>
      </c>
      <c r="AH27">
        <v>452.5</v>
      </c>
      <c r="AI27">
        <v>19.8</v>
      </c>
      <c r="AJ27">
        <v>0.19</v>
      </c>
      <c r="AK27">
        <v>1945.93</v>
      </c>
      <c r="AL27">
        <v>35.51</v>
      </c>
      <c r="AM27">
        <v>0.86099999999999999</v>
      </c>
      <c r="AN27">
        <v>2.3E-2</v>
      </c>
      <c r="AO27">
        <v>0.49299999999999999</v>
      </c>
      <c r="AP27">
        <v>0</v>
      </c>
      <c r="AQ27">
        <v>0</v>
      </c>
      <c r="AR27">
        <v>0</v>
      </c>
      <c r="AS27">
        <v>0.432</v>
      </c>
      <c r="AT27">
        <v>2.9990000000000001</v>
      </c>
      <c r="AU27">
        <v>7.9000000000000001E-2</v>
      </c>
      <c r="AV27">
        <v>0</v>
      </c>
      <c r="AW27">
        <v>0</v>
      </c>
      <c r="AX27">
        <v>28.26</v>
      </c>
      <c r="AY27">
        <v>0</v>
      </c>
      <c r="AZ27">
        <v>0</v>
      </c>
      <c r="BA27">
        <v>0</v>
      </c>
      <c r="BB27">
        <v>3.7959999999999998</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L27">
        <v>436.03</v>
      </c>
      <c r="CM27">
        <v>18.940000000000001</v>
      </c>
      <c r="CN27">
        <v>11.75</v>
      </c>
      <c r="CO27">
        <v>0.51</v>
      </c>
      <c r="CP27">
        <v>1.54</v>
      </c>
      <c r="CQ27">
        <v>0.43</v>
      </c>
      <c r="CR27">
        <v>0</v>
      </c>
      <c r="CS27">
        <v>0</v>
      </c>
    </row>
    <row r="28" spans="1:97" x14ac:dyDescent="0.25">
      <c r="A28">
        <v>26</v>
      </c>
      <c r="B28" t="s">
        <v>224</v>
      </c>
      <c r="C28" t="s">
        <v>225</v>
      </c>
      <c r="D28">
        <v>17</v>
      </c>
      <c r="E28">
        <v>21</v>
      </c>
      <c r="F28">
        <v>28507.200000000001</v>
      </c>
      <c r="G28">
        <v>-1786.7</v>
      </c>
      <c r="H28">
        <v>-0.5</v>
      </c>
      <c r="I28">
        <v>43.284999999999997</v>
      </c>
      <c r="J28">
        <v>0</v>
      </c>
      <c r="K28">
        <v>1390.0319999999999</v>
      </c>
      <c r="L28">
        <v>5.0000000000000001E-3</v>
      </c>
      <c r="M28">
        <v>1.42</v>
      </c>
      <c r="N28">
        <v>1.4E-2</v>
      </c>
      <c r="O28">
        <v>25</v>
      </c>
      <c r="P28">
        <v>0</v>
      </c>
      <c r="Q28">
        <v>0</v>
      </c>
      <c r="R28">
        <v>0</v>
      </c>
      <c r="S28">
        <v>0</v>
      </c>
      <c r="T28">
        <v>0</v>
      </c>
      <c r="U28">
        <v>0</v>
      </c>
      <c r="V28">
        <v>45.13</v>
      </c>
      <c r="W28">
        <v>2.0699999999999998</v>
      </c>
      <c r="X28">
        <v>0</v>
      </c>
      <c r="Y28">
        <v>0</v>
      </c>
      <c r="Z28">
        <v>0</v>
      </c>
      <c r="AA28">
        <v>0</v>
      </c>
      <c r="AB28">
        <v>4180.1000000000004</v>
      </c>
      <c r="AC28">
        <v>192.2</v>
      </c>
      <c r="AD28">
        <v>434.9</v>
      </c>
      <c r="AE28">
        <v>15.4</v>
      </c>
      <c r="AF28">
        <v>323.7</v>
      </c>
      <c r="AG28">
        <v>11.5</v>
      </c>
      <c r="AH28">
        <v>451.2</v>
      </c>
      <c r="AI28">
        <v>16.100000000000001</v>
      </c>
      <c r="AJ28">
        <v>0.19</v>
      </c>
      <c r="AK28">
        <v>2027.25</v>
      </c>
      <c r="AL28">
        <v>26.9</v>
      </c>
      <c r="AM28">
        <v>0.90700000000000003</v>
      </c>
      <c r="AN28">
        <v>2.1000000000000001E-2</v>
      </c>
      <c r="AO28">
        <v>0.51300000000000001</v>
      </c>
      <c r="AP28">
        <v>0</v>
      </c>
      <c r="AQ28">
        <v>0</v>
      </c>
      <c r="AR28">
        <v>0</v>
      </c>
      <c r="AS28">
        <v>0.45400000000000001</v>
      </c>
      <c r="AT28">
        <v>3.1309999999999998</v>
      </c>
      <c r="AU28">
        <v>7.1999999999999995E-2</v>
      </c>
      <c r="AV28">
        <v>0</v>
      </c>
      <c r="AW28">
        <v>0</v>
      </c>
      <c r="AX28">
        <v>30.8</v>
      </c>
      <c r="AY28">
        <v>0</v>
      </c>
      <c r="AZ28">
        <v>0</v>
      </c>
      <c r="BA28">
        <v>0</v>
      </c>
      <c r="BB28">
        <v>3.79</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L28">
        <v>434.72</v>
      </c>
      <c r="CM28">
        <v>15.4</v>
      </c>
      <c r="CN28">
        <v>13.04</v>
      </c>
      <c r="CO28">
        <v>0.46</v>
      </c>
      <c r="CP28">
        <v>1.72</v>
      </c>
      <c r="CQ28">
        <v>0.54</v>
      </c>
      <c r="CR28">
        <v>0</v>
      </c>
      <c r="CS28">
        <v>0</v>
      </c>
    </row>
    <row r="29" spans="1:97" x14ac:dyDescent="0.25">
      <c r="A29">
        <v>27</v>
      </c>
      <c r="B29" t="s">
        <v>224</v>
      </c>
      <c r="C29" t="s">
        <v>225</v>
      </c>
      <c r="D29">
        <v>17</v>
      </c>
      <c r="E29">
        <v>21</v>
      </c>
      <c r="F29">
        <v>28507.200000000001</v>
      </c>
      <c r="G29">
        <v>-1786.7</v>
      </c>
      <c r="H29">
        <v>-0.5</v>
      </c>
      <c r="I29">
        <v>44.957000000000001</v>
      </c>
      <c r="J29">
        <v>0</v>
      </c>
      <c r="K29">
        <v>1503.3620000000001</v>
      </c>
      <c r="L29">
        <v>5.0000000000000001E-3</v>
      </c>
      <c r="M29">
        <v>1.488</v>
      </c>
      <c r="N29">
        <v>1.4E-2</v>
      </c>
      <c r="O29">
        <v>26</v>
      </c>
      <c r="P29">
        <v>0</v>
      </c>
      <c r="Q29">
        <v>0</v>
      </c>
      <c r="R29">
        <v>0</v>
      </c>
      <c r="S29">
        <v>0</v>
      </c>
      <c r="T29">
        <v>0</v>
      </c>
      <c r="U29">
        <v>0</v>
      </c>
      <c r="V29">
        <v>44.5</v>
      </c>
      <c r="W29">
        <v>2.0099999999999998</v>
      </c>
      <c r="X29">
        <v>0</v>
      </c>
      <c r="Y29">
        <v>0</v>
      </c>
      <c r="Z29">
        <v>0</v>
      </c>
      <c r="AA29">
        <v>0</v>
      </c>
      <c r="AB29">
        <v>4121.8</v>
      </c>
      <c r="AC29">
        <v>186.1</v>
      </c>
      <c r="AD29">
        <v>436.1</v>
      </c>
      <c r="AE29">
        <v>15.4</v>
      </c>
      <c r="AF29">
        <v>324.3</v>
      </c>
      <c r="AG29">
        <v>11.6</v>
      </c>
      <c r="AH29">
        <v>452.4</v>
      </c>
      <c r="AI29">
        <v>16.100000000000001</v>
      </c>
      <c r="AJ29">
        <v>0.19</v>
      </c>
      <c r="AK29">
        <v>2127.31</v>
      </c>
      <c r="AL29">
        <v>29.33</v>
      </c>
      <c r="AM29">
        <v>0.95899999999999996</v>
      </c>
      <c r="AN29">
        <v>2.1999999999999999E-2</v>
      </c>
      <c r="AO29">
        <v>0.52900000000000003</v>
      </c>
      <c r="AP29">
        <v>0</v>
      </c>
      <c r="AQ29">
        <v>0</v>
      </c>
      <c r="AR29">
        <v>0</v>
      </c>
      <c r="AS29">
        <v>0.47499999999999998</v>
      </c>
      <c r="AT29">
        <v>3.2789999999999999</v>
      </c>
      <c r="AU29">
        <v>7.3999999999999996E-2</v>
      </c>
      <c r="AV29">
        <v>0</v>
      </c>
      <c r="AW29">
        <v>0</v>
      </c>
      <c r="AX29">
        <v>33.79</v>
      </c>
      <c r="AY29">
        <v>0</v>
      </c>
      <c r="AZ29">
        <v>0</v>
      </c>
      <c r="BA29">
        <v>0</v>
      </c>
      <c r="BB29">
        <v>3.7269999999999999</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435.85</v>
      </c>
      <c r="CM29">
        <v>15.44</v>
      </c>
      <c r="CN29">
        <v>15</v>
      </c>
      <c r="CO29">
        <v>0.53</v>
      </c>
      <c r="CP29">
        <v>1.97</v>
      </c>
      <c r="CQ29">
        <v>0.37</v>
      </c>
      <c r="CR29">
        <v>0</v>
      </c>
      <c r="CS29">
        <v>0</v>
      </c>
    </row>
    <row r="30" spans="1:97" x14ac:dyDescent="0.25">
      <c r="A30">
        <v>28</v>
      </c>
      <c r="B30" t="s">
        <v>224</v>
      </c>
      <c r="C30" t="s">
        <v>225</v>
      </c>
      <c r="D30">
        <v>17</v>
      </c>
      <c r="E30">
        <v>21</v>
      </c>
      <c r="F30">
        <v>28507.200000000001</v>
      </c>
      <c r="G30">
        <v>-1786.7</v>
      </c>
      <c r="H30">
        <v>-0.5</v>
      </c>
      <c r="I30">
        <v>46.613</v>
      </c>
      <c r="J30">
        <v>0</v>
      </c>
      <c r="K30">
        <v>1621.15</v>
      </c>
      <c r="L30">
        <v>4.0000000000000001E-3</v>
      </c>
      <c r="M30">
        <v>1.556</v>
      </c>
      <c r="N30">
        <v>1.4999999999999999E-2</v>
      </c>
      <c r="O30">
        <v>27</v>
      </c>
      <c r="P30">
        <v>0</v>
      </c>
      <c r="Q30">
        <v>0</v>
      </c>
      <c r="R30">
        <v>0</v>
      </c>
      <c r="S30">
        <v>0</v>
      </c>
      <c r="T30">
        <v>0</v>
      </c>
      <c r="U30">
        <v>0</v>
      </c>
      <c r="V30">
        <v>44.51</v>
      </c>
      <c r="W30">
        <v>1.97</v>
      </c>
      <c r="X30">
        <v>0</v>
      </c>
      <c r="Y30">
        <v>0</v>
      </c>
      <c r="Z30">
        <v>0</v>
      </c>
      <c r="AA30">
        <v>0</v>
      </c>
      <c r="AB30">
        <v>4122.7</v>
      </c>
      <c r="AC30">
        <v>182.1</v>
      </c>
      <c r="AD30">
        <v>433.5</v>
      </c>
      <c r="AE30">
        <v>15.1</v>
      </c>
      <c r="AF30">
        <v>323</v>
      </c>
      <c r="AG30">
        <v>11.3</v>
      </c>
      <c r="AH30">
        <v>449.8</v>
      </c>
      <c r="AI30">
        <v>15.8</v>
      </c>
      <c r="AJ30">
        <v>0.19</v>
      </c>
      <c r="AK30">
        <v>2199.5</v>
      </c>
      <c r="AL30">
        <v>29.66</v>
      </c>
      <c r="AM30">
        <v>1.004</v>
      </c>
      <c r="AN30">
        <v>2.1999999999999999E-2</v>
      </c>
      <c r="AO30">
        <v>0.55100000000000005</v>
      </c>
      <c r="AP30">
        <v>0</v>
      </c>
      <c r="AQ30">
        <v>0</v>
      </c>
      <c r="AR30">
        <v>0</v>
      </c>
      <c r="AS30">
        <v>0.497</v>
      </c>
      <c r="AT30">
        <v>3.4049999999999998</v>
      </c>
      <c r="AU30">
        <v>7.4999999999999997E-2</v>
      </c>
      <c r="AV30">
        <v>0</v>
      </c>
      <c r="AW30">
        <v>0</v>
      </c>
      <c r="AX30">
        <v>36.42</v>
      </c>
      <c r="AY30">
        <v>0</v>
      </c>
      <c r="AZ30">
        <v>0</v>
      </c>
      <c r="BA30">
        <v>0</v>
      </c>
      <c r="BB30">
        <v>3.7490000000000001</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433.37</v>
      </c>
      <c r="CM30">
        <v>15.1</v>
      </c>
      <c r="CN30">
        <v>12.39</v>
      </c>
      <c r="CO30">
        <v>0.43</v>
      </c>
      <c r="CP30">
        <v>1.64</v>
      </c>
      <c r="CQ30">
        <v>0.36</v>
      </c>
      <c r="CR30">
        <v>0</v>
      </c>
      <c r="CS30">
        <v>0</v>
      </c>
    </row>
    <row r="31" spans="1:97" x14ac:dyDescent="0.25">
      <c r="A31">
        <v>29</v>
      </c>
      <c r="B31" t="s">
        <v>224</v>
      </c>
      <c r="C31" t="s">
        <v>225</v>
      </c>
      <c r="D31">
        <v>17</v>
      </c>
      <c r="E31">
        <v>21</v>
      </c>
      <c r="F31">
        <v>28507.200000000001</v>
      </c>
      <c r="G31">
        <v>-1786.7</v>
      </c>
      <c r="H31">
        <v>-0.5</v>
      </c>
      <c r="I31">
        <v>48.284999999999997</v>
      </c>
      <c r="J31">
        <v>0</v>
      </c>
      <c r="K31">
        <v>1743.365</v>
      </c>
      <c r="L31">
        <v>4.0000000000000001E-3</v>
      </c>
      <c r="M31">
        <v>1.6240000000000001</v>
      </c>
      <c r="N31">
        <v>1.4999999999999999E-2</v>
      </c>
      <c r="O31">
        <v>28</v>
      </c>
      <c r="P31">
        <v>0</v>
      </c>
      <c r="Q31">
        <v>0</v>
      </c>
      <c r="R31">
        <v>0</v>
      </c>
      <c r="S31">
        <v>0</v>
      </c>
      <c r="T31">
        <v>0</v>
      </c>
      <c r="U31">
        <v>0</v>
      </c>
      <c r="V31">
        <v>44.44</v>
      </c>
      <c r="W31">
        <v>2.0699999999999998</v>
      </c>
      <c r="X31">
        <v>0</v>
      </c>
      <c r="Y31">
        <v>0</v>
      </c>
      <c r="Z31">
        <v>0</v>
      </c>
      <c r="AA31">
        <v>0</v>
      </c>
      <c r="AB31">
        <v>4116.6000000000004</v>
      </c>
      <c r="AC31">
        <v>191.9</v>
      </c>
      <c r="AD31">
        <v>431.3</v>
      </c>
      <c r="AE31">
        <v>16.8</v>
      </c>
      <c r="AF31">
        <v>321.8</v>
      </c>
      <c r="AG31">
        <v>12.6</v>
      </c>
      <c r="AH31">
        <v>447.4</v>
      </c>
      <c r="AI31">
        <v>17.5</v>
      </c>
      <c r="AJ31">
        <v>0.19</v>
      </c>
      <c r="AK31">
        <v>2274.0700000000002</v>
      </c>
      <c r="AL31">
        <v>37.07</v>
      </c>
      <c r="AM31">
        <v>1.05</v>
      </c>
      <c r="AN31">
        <v>2.4E-2</v>
      </c>
      <c r="AO31">
        <v>0.57399999999999995</v>
      </c>
      <c r="AP31">
        <v>0</v>
      </c>
      <c r="AQ31">
        <v>0</v>
      </c>
      <c r="AR31">
        <v>0</v>
      </c>
      <c r="AS31">
        <v>0.51900000000000002</v>
      </c>
      <c r="AT31">
        <v>3.5339999999999998</v>
      </c>
      <c r="AU31">
        <v>8.2000000000000003E-2</v>
      </c>
      <c r="AV31">
        <v>0</v>
      </c>
      <c r="AW31">
        <v>0</v>
      </c>
      <c r="AX31">
        <v>39.229999999999997</v>
      </c>
      <c r="AY31">
        <v>0</v>
      </c>
      <c r="AZ31">
        <v>0</v>
      </c>
      <c r="BA31">
        <v>0</v>
      </c>
      <c r="BB31">
        <v>3.7629999999999999</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431.1</v>
      </c>
      <c r="CM31">
        <v>16.82</v>
      </c>
      <c r="CN31">
        <v>12.92</v>
      </c>
      <c r="CO31">
        <v>0.5</v>
      </c>
      <c r="CP31">
        <v>1.72</v>
      </c>
      <c r="CQ31">
        <v>0.46</v>
      </c>
      <c r="CR31">
        <v>0</v>
      </c>
      <c r="CS31">
        <v>0</v>
      </c>
    </row>
    <row r="32" spans="1:97" x14ac:dyDescent="0.25">
      <c r="A32">
        <v>30</v>
      </c>
      <c r="B32" t="s">
        <v>224</v>
      </c>
      <c r="C32" t="s">
        <v>225</v>
      </c>
      <c r="D32">
        <v>17</v>
      </c>
      <c r="E32">
        <v>21</v>
      </c>
      <c r="F32">
        <v>28507.200000000001</v>
      </c>
      <c r="G32">
        <v>-1786.7</v>
      </c>
      <c r="H32">
        <v>-0.5</v>
      </c>
      <c r="I32">
        <v>49.957000000000001</v>
      </c>
      <c r="J32">
        <v>0</v>
      </c>
      <c r="K32">
        <v>1870.0219999999999</v>
      </c>
      <c r="L32">
        <v>4.0000000000000001E-3</v>
      </c>
      <c r="M32">
        <v>1.6930000000000001</v>
      </c>
      <c r="N32">
        <v>1.6E-2</v>
      </c>
      <c r="O32">
        <v>29</v>
      </c>
      <c r="P32">
        <v>0</v>
      </c>
      <c r="Q32">
        <v>0</v>
      </c>
      <c r="R32">
        <v>0</v>
      </c>
      <c r="S32">
        <v>0</v>
      </c>
      <c r="T32">
        <v>0</v>
      </c>
      <c r="U32">
        <v>0</v>
      </c>
      <c r="V32">
        <v>44.18</v>
      </c>
      <c r="W32">
        <v>1.91</v>
      </c>
      <c r="X32">
        <v>0</v>
      </c>
      <c r="Y32">
        <v>0</v>
      </c>
      <c r="Z32">
        <v>0</v>
      </c>
      <c r="AA32">
        <v>0</v>
      </c>
      <c r="AB32">
        <v>4092.6</v>
      </c>
      <c r="AC32">
        <v>177</v>
      </c>
      <c r="AD32">
        <v>430.1</v>
      </c>
      <c r="AE32">
        <v>15.1</v>
      </c>
      <c r="AF32">
        <v>321.10000000000002</v>
      </c>
      <c r="AG32">
        <v>11.3</v>
      </c>
      <c r="AH32">
        <v>446.2</v>
      </c>
      <c r="AI32">
        <v>15.7</v>
      </c>
      <c r="AJ32">
        <v>0.19</v>
      </c>
      <c r="AK32">
        <v>2357.44</v>
      </c>
      <c r="AL32">
        <v>32.83</v>
      </c>
      <c r="AM32">
        <v>1.099</v>
      </c>
      <c r="AN32">
        <v>2.4E-2</v>
      </c>
      <c r="AO32">
        <v>0.59299999999999997</v>
      </c>
      <c r="AP32">
        <v>0</v>
      </c>
      <c r="AQ32">
        <v>0</v>
      </c>
      <c r="AR32">
        <v>0</v>
      </c>
      <c r="AS32">
        <v>0.54100000000000004</v>
      </c>
      <c r="AT32">
        <v>3.6709999999999998</v>
      </c>
      <c r="AU32">
        <v>7.9000000000000001E-2</v>
      </c>
      <c r="AV32">
        <v>0</v>
      </c>
      <c r="AW32">
        <v>0</v>
      </c>
      <c r="AX32">
        <v>42.33</v>
      </c>
      <c r="AY32">
        <v>0</v>
      </c>
      <c r="AZ32">
        <v>0</v>
      </c>
      <c r="BA32">
        <v>0</v>
      </c>
      <c r="BB32">
        <v>3.7509999999999999</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L32">
        <v>429.95</v>
      </c>
      <c r="CM32">
        <v>15.1</v>
      </c>
      <c r="CN32">
        <v>11.27</v>
      </c>
      <c r="CO32">
        <v>0.4</v>
      </c>
      <c r="CP32">
        <v>1.5</v>
      </c>
      <c r="CQ32">
        <v>0.45</v>
      </c>
      <c r="CR32">
        <v>0</v>
      </c>
      <c r="CS32">
        <v>0</v>
      </c>
    </row>
    <row r="33" spans="1:97" x14ac:dyDescent="0.25">
      <c r="A33">
        <v>31</v>
      </c>
      <c r="B33" t="s">
        <v>224</v>
      </c>
      <c r="C33" t="s">
        <v>225</v>
      </c>
      <c r="D33">
        <v>17</v>
      </c>
      <c r="E33">
        <v>21</v>
      </c>
      <c r="F33">
        <v>28507.200000000001</v>
      </c>
      <c r="G33">
        <v>-1786.7</v>
      </c>
      <c r="H33">
        <v>-0.5</v>
      </c>
      <c r="I33">
        <v>51.613</v>
      </c>
      <c r="J33">
        <v>0</v>
      </c>
      <c r="K33">
        <v>2001.134</v>
      </c>
      <c r="L33">
        <v>5.0000000000000001E-3</v>
      </c>
      <c r="M33">
        <v>1.762</v>
      </c>
      <c r="N33">
        <v>1.6E-2</v>
      </c>
      <c r="O33">
        <v>30</v>
      </c>
      <c r="P33">
        <v>0</v>
      </c>
      <c r="Q33">
        <v>0</v>
      </c>
      <c r="R33">
        <v>0</v>
      </c>
      <c r="S33">
        <v>0</v>
      </c>
      <c r="T33">
        <v>0</v>
      </c>
      <c r="U33">
        <v>0</v>
      </c>
      <c r="V33">
        <v>44.08</v>
      </c>
      <c r="W33">
        <v>1.91</v>
      </c>
      <c r="X33">
        <v>0</v>
      </c>
      <c r="Y33">
        <v>0</v>
      </c>
      <c r="Z33">
        <v>0</v>
      </c>
      <c r="AA33">
        <v>0</v>
      </c>
      <c r="AB33">
        <v>4083.3</v>
      </c>
      <c r="AC33">
        <v>177.1</v>
      </c>
      <c r="AD33">
        <v>427.9</v>
      </c>
      <c r="AE33">
        <v>15.4</v>
      </c>
      <c r="AF33">
        <v>319.89999999999998</v>
      </c>
      <c r="AG33">
        <v>11.6</v>
      </c>
      <c r="AH33">
        <v>443.9</v>
      </c>
      <c r="AI33">
        <v>16</v>
      </c>
      <c r="AJ33">
        <v>0.19</v>
      </c>
      <c r="AK33">
        <v>2432.2399999999998</v>
      </c>
      <c r="AL33">
        <v>35.61</v>
      </c>
      <c r="AM33">
        <v>1.1459999999999999</v>
      </c>
      <c r="AN33">
        <v>2.5000000000000001E-2</v>
      </c>
      <c r="AO33">
        <v>0.61599999999999999</v>
      </c>
      <c r="AP33">
        <v>0</v>
      </c>
      <c r="AQ33">
        <v>0</v>
      </c>
      <c r="AR33">
        <v>0</v>
      </c>
      <c r="AS33">
        <v>0.56299999999999994</v>
      </c>
      <c r="AT33">
        <v>3.8010000000000002</v>
      </c>
      <c r="AU33">
        <v>8.2000000000000003E-2</v>
      </c>
      <c r="AV33">
        <v>0</v>
      </c>
      <c r="AW33">
        <v>0</v>
      </c>
      <c r="AX33">
        <v>45.4</v>
      </c>
      <c r="AY33">
        <v>0</v>
      </c>
      <c r="AZ33">
        <v>0</v>
      </c>
      <c r="BA33">
        <v>0</v>
      </c>
      <c r="BB33">
        <v>3.762</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427.53</v>
      </c>
      <c r="CM33">
        <v>15.42</v>
      </c>
      <c r="CN33">
        <v>16.53</v>
      </c>
      <c r="CO33">
        <v>0.6</v>
      </c>
      <c r="CP33">
        <v>2.21</v>
      </c>
      <c r="CQ33">
        <v>0.45</v>
      </c>
      <c r="CR33">
        <v>0</v>
      </c>
      <c r="CS33">
        <v>0</v>
      </c>
    </row>
    <row r="34" spans="1:97" x14ac:dyDescent="0.25">
      <c r="A34">
        <v>32</v>
      </c>
      <c r="B34" t="s">
        <v>224</v>
      </c>
      <c r="C34" t="s">
        <v>225</v>
      </c>
      <c r="D34">
        <v>17</v>
      </c>
      <c r="E34">
        <v>21</v>
      </c>
      <c r="F34">
        <v>28507.200000000001</v>
      </c>
      <c r="G34">
        <v>-1786.7</v>
      </c>
      <c r="H34">
        <v>-0.5</v>
      </c>
      <c r="I34">
        <v>53.165999999999997</v>
      </c>
      <c r="J34">
        <v>0</v>
      </c>
      <c r="K34">
        <v>2000.26</v>
      </c>
      <c r="L34">
        <v>7.0000000000000001E-3</v>
      </c>
      <c r="M34">
        <v>1.768</v>
      </c>
      <c r="N34">
        <v>1.6E-2</v>
      </c>
      <c r="O34">
        <v>31</v>
      </c>
      <c r="P34">
        <v>0</v>
      </c>
      <c r="Q34">
        <v>0</v>
      </c>
      <c r="R34">
        <v>0</v>
      </c>
      <c r="S34">
        <v>0</v>
      </c>
      <c r="T34">
        <v>0</v>
      </c>
      <c r="U34">
        <v>0</v>
      </c>
      <c r="V34">
        <v>43.21</v>
      </c>
      <c r="W34">
        <v>1.83</v>
      </c>
      <c r="X34">
        <v>0</v>
      </c>
      <c r="Y34">
        <v>0</v>
      </c>
      <c r="Z34">
        <v>0</v>
      </c>
      <c r="AA34">
        <v>0</v>
      </c>
      <c r="AB34">
        <v>4002.4</v>
      </c>
      <c r="AC34">
        <v>169.1</v>
      </c>
      <c r="AD34">
        <v>428.3</v>
      </c>
      <c r="AE34">
        <v>14.9</v>
      </c>
      <c r="AF34">
        <v>320.10000000000002</v>
      </c>
      <c r="AG34">
        <v>11.1</v>
      </c>
      <c r="AH34">
        <v>444.3</v>
      </c>
      <c r="AI34">
        <v>15.4</v>
      </c>
      <c r="AJ34">
        <v>0.19</v>
      </c>
      <c r="AK34">
        <v>2457.85</v>
      </c>
      <c r="AL34">
        <v>34.020000000000003</v>
      </c>
      <c r="AM34">
        <v>1.159</v>
      </c>
      <c r="AN34">
        <v>2.4E-2</v>
      </c>
      <c r="AO34">
        <v>0.60899999999999999</v>
      </c>
      <c r="AP34">
        <v>0</v>
      </c>
      <c r="AQ34">
        <v>0</v>
      </c>
      <c r="AR34">
        <v>0</v>
      </c>
      <c r="AS34">
        <v>0.56499999999999995</v>
      </c>
      <c r="AT34">
        <v>3.839</v>
      </c>
      <c r="AU34">
        <v>8.1000000000000003E-2</v>
      </c>
      <c r="AV34">
        <v>0</v>
      </c>
      <c r="AW34">
        <v>0</v>
      </c>
      <c r="AX34">
        <v>46.29</v>
      </c>
      <c r="AY34">
        <v>0</v>
      </c>
      <c r="AZ34">
        <v>0</v>
      </c>
      <c r="BA34">
        <v>0</v>
      </c>
      <c r="BB34">
        <v>3.6840000000000002</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0</v>
      </c>
      <c r="CD34">
        <v>0</v>
      </c>
      <c r="CE34">
        <v>0</v>
      </c>
      <c r="CF34">
        <v>0</v>
      </c>
      <c r="CG34">
        <v>0</v>
      </c>
      <c r="CH34">
        <v>0</v>
      </c>
      <c r="CI34">
        <v>0</v>
      </c>
      <c r="CJ34">
        <v>0</v>
      </c>
      <c r="CK34">
        <v>0</v>
      </c>
      <c r="CL34">
        <v>427.98</v>
      </c>
      <c r="CM34">
        <v>14.85</v>
      </c>
      <c r="CN34">
        <v>15.39</v>
      </c>
      <c r="CO34">
        <v>0.53</v>
      </c>
      <c r="CP34">
        <v>2.06</v>
      </c>
      <c r="CQ34">
        <v>0.51</v>
      </c>
      <c r="CR34">
        <v>0</v>
      </c>
      <c r="CS34">
        <v>0</v>
      </c>
    </row>
    <row r="35" spans="1:97" x14ac:dyDescent="0.25">
      <c r="A35">
        <v>33</v>
      </c>
      <c r="B35" t="s">
        <v>224</v>
      </c>
      <c r="C35" t="s">
        <v>225</v>
      </c>
      <c r="D35">
        <v>17</v>
      </c>
      <c r="E35">
        <v>21</v>
      </c>
      <c r="F35">
        <v>28507.200000000001</v>
      </c>
      <c r="G35">
        <v>-1786.7</v>
      </c>
      <c r="H35">
        <v>-0.5</v>
      </c>
      <c r="I35">
        <v>55.040999999999997</v>
      </c>
      <c r="J35">
        <v>0</v>
      </c>
      <c r="K35">
        <v>2000.1559999999999</v>
      </c>
      <c r="L35">
        <v>7.0000000000000001E-3</v>
      </c>
      <c r="M35">
        <v>1.772</v>
      </c>
      <c r="N35">
        <v>1.6E-2</v>
      </c>
      <c r="O35">
        <v>32</v>
      </c>
      <c r="P35">
        <v>0</v>
      </c>
      <c r="Q35">
        <v>0</v>
      </c>
      <c r="R35">
        <v>0</v>
      </c>
      <c r="S35">
        <v>0</v>
      </c>
      <c r="T35">
        <v>0</v>
      </c>
      <c r="U35">
        <v>0</v>
      </c>
      <c r="V35">
        <v>42.92</v>
      </c>
      <c r="W35">
        <v>1.72</v>
      </c>
      <c r="X35">
        <v>0</v>
      </c>
      <c r="Y35">
        <v>0</v>
      </c>
      <c r="Z35">
        <v>0</v>
      </c>
      <c r="AA35">
        <v>0</v>
      </c>
      <c r="AB35">
        <v>3976.1</v>
      </c>
      <c r="AC35">
        <v>159.69999999999999</v>
      </c>
      <c r="AD35">
        <v>426.7</v>
      </c>
      <c r="AE35">
        <v>13.5</v>
      </c>
      <c r="AF35">
        <v>319.3</v>
      </c>
      <c r="AG35">
        <v>10.199999999999999</v>
      </c>
      <c r="AH35">
        <v>442.7</v>
      </c>
      <c r="AI35">
        <v>14.1</v>
      </c>
      <c r="AJ35">
        <v>0.19</v>
      </c>
      <c r="AK35">
        <v>2459.4499999999998</v>
      </c>
      <c r="AL35">
        <v>29.06</v>
      </c>
      <c r="AM35">
        <v>1.163</v>
      </c>
      <c r="AN35">
        <v>2.3E-2</v>
      </c>
      <c r="AO35">
        <v>0.60799999999999998</v>
      </c>
      <c r="AP35">
        <v>0</v>
      </c>
      <c r="AQ35">
        <v>0</v>
      </c>
      <c r="AR35">
        <v>0</v>
      </c>
      <c r="AS35">
        <v>0.56599999999999995</v>
      </c>
      <c r="AT35">
        <v>3.851</v>
      </c>
      <c r="AU35">
        <v>7.6999999999999999E-2</v>
      </c>
      <c r="AV35">
        <v>0</v>
      </c>
      <c r="AW35">
        <v>0</v>
      </c>
      <c r="AX35">
        <v>46.6</v>
      </c>
      <c r="AY35">
        <v>0</v>
      </c>
      <c r="AZ35">
        <v>0</v>
      </c>
      <c r="BA35">
        <v>0</v>
      </c>
      <c r="BB35">
        <v>3.673</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L35">
        <v>426.47</v>
      </c>
      <c r="CM35">
        <v>13.54</v>
      </c>
      <c r="CN35">
        <v>13.95</v>
      </c>
      <c r="CO35">
        <v>0.44</v>
      </c>
      <c r="CP35">
        <v>1.87</v>
      </c>
      <c r="CQ35">
        <v>0.31</v>
      </c>
      <c r="CR35">
        <v>0</v>
      </c>
      <c r="CS35">
        <v>0</v>
      </c>
    </row>
    <row r="36" spans="1:97" x14ac:dyDescent="0.25">
      <c r="A36">
        <v>34</v>
      </c>
      <c r="B36" t="s">
        <v>224</v>
      </c>
      <c r="C36" t="s">
        <v>225</v>
      </c>
      <c r="D36">
        <v>17</v>
      </c>
      <c r="E36">
        <v>21</v>
      </c>
      <c r="F36">
        <v>28507.200000000001</v>
      </c>
      <c r="G36">
        <v>-1786.7</v>
      </c>
      <c r="H36">
        <v>-0.5</v>
      </c>
      <c r="I36">
        <v>56.915999999999997</v>
      </c>
      <c r="J36">
        <v>0</v>
      </c>
      <c r="K36">
        <v>2000.104</v>
      </c>
      <c r="L36">
        <v>3.0000000000000001E-3</v>
      </c>
      <c r="M36">
        <v>1.7749999999999999</v>
      </c>
      <c r="N36">
        <v>1.6E-2</v>
      </c>
      <c r="O36">
        <v>33</v>
      </c>
      <c r="P36">
        <v>0</v>
      </c>
      <c r="Q36">
        <v>0</v>
      </c>
      <c r="R36">
        <v>0</v>
      </c>
      <c r="S36">
        <v>0</v>
      </c>
      <c r="T36">
        <v>0</v>
      </c>
      <c r="U36">
        <v>0</v>
      </c>
      <c r="V36">
        <v>42.47</v>
      </c>
      <c r="W36">
        <v>1.79</v>
      </c>
      <c r="X36">
        <v>0</v>
      </c>
      <c r="Y36">
        <v>0</v>
      </c>
      <c r="Z36">
        <v>0</v>
      </c>
      <c r="AA36">
        <v>0</v>
      </c>
      <c r="AB36">
        <v>3934.1</v>
      </c>
      <c r="AC36">
        <v>165.7</v>
      </c>
      <c r="AD36">
        <v>427.2</v>
      </c>
      <c r="AE36">
        <v>14.9</v>
      </c>
      <c r="AF36">
        <v>319.60000000000002</v>
      </c>
      <c r="AG36">
        <v>11.1</v>
      </c>
      <c r="AH36">
        <v>443.2</v>
      </c>
      <c r="AI36">
        <v>15.5</v>
      </c>
      <c r="AJ36">
        <v>0.19</v>
      </c>
      <c r="AK36">
        <v>2474.77</v>
      </c>
      <c r="AL36">
        <v>34.53</v>
      </c>
      <c r="AM36">
        <v>1.17</v>
      </c>
      <c r="AN36">
        <v>2.5000000000000001E-2</v>
      </c>
      <c r="AO36">
        <v>0.60499999999999998</v>
      </c>
      <c r="AP36">
        <v>0</v>
      </c>
      <c r="AQ36">
        <v>0</v>
      </c>
      <c r="AR36">
        <v>0</v>
      </c>
      <c r="AS36">
        <v>0.56699999999999995</v>
      </c>
      <c r="AT36">
        <v>3.8719999999999999</v>
      </c>
      <c r="AU36">
        <v>8.2000000000000003E-2</v>
      </c>
      <c r="AV36">
        <v>0</v>
      </c>
      <c r="AW36">
        <v>0</v>
      </c>
      <c r="AX36">
        <v>47.09</v>
      </c>
      <c r="AY36">
        <v>0</v>
      </c>
      <c r="AZ36">
        <v>0</v>
      </c>
      <c r="BA36">
        <v>0</v>
      </c>
      <c r="BB36">
        <v>3.63</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427.01</v>
      </c>
      <c r="CM36">
        <v>14.87</v>
      </c>
      <c r="CN36">
        <v>14.35</v>
      </c>
      <c r="CO36">
        <v>0.5</v>
      </c>
      <c r="CP36">
        <v>1.92</v>
      </c>
      <c r="CQ36">
        <v>0.28999999999999998</v>
      </c>
      <c r="CR36">
        <v>0</v>
      </c>
      <c r="CS36">
        <v>0</v>
      </c>
    </row>
    <row r="37" spans="1:97" x14ac:dyDescent="0.25">
      <c r="A37">
        <v>35</v>
      </c>
      <c r="B37" t="s">
        <v>224</v>
      </c>
      <c r="C37" t="s">
        <v>225</v>
      </c>
      <c r="D37">
        <v>17</v>
      </c>
      <c r="E37">
        <v>21</v>
      </c>
      <c r="F37">
        <v>28507.200000000001</v>
      </c>
      <c r="G37">
        <v>-1786.7</v>
      </c>
      <c r="H37">
        <v>-0.5</v>
      </c>
      <c r="I37">
        <v>58.790999999999997</v>
      </c>
      <c r="J37">
        <v>0</v>
      </c>
      <c r="K37">
        <v>2000.079</v>
      </c>
      <c r="L37">
        <v>2E-3</v>
      </c>
      <c r="M37">
        <v>1.7769999999999999</v>
      </c>
      <c r="N37">
        <v>1.6E-2</v>
      </c>
      <c r="O37">
        <v>34</v>
      </c>
      <c r="P37">
        <v>0</v>
      </c>
      <c r="Q37">
        <v>0</v>
      </c>
      <c r="R37">
        <v>0</v>
      </c>
      <c r="S37">
        <v>0</v>
      </c>
      <c r="T37">
        <v>0</v>
      </c>
      <c r="U37">
        <v>0</v>
      </c>
      <c r="V37">
        <v>42.36</v>
      </c>
      <c r="W37">
        <v>1.71</v>
      </c>
      <c r="X37">
        <v>0</v>
      </c>
      <c r="Y37">
        <v>0</v>
      </c>
      <c r="Z37">
        <v>0</v>
      </c>
      <c r="AA37">
        <v>0</v>
      </c>
      <c r="AB37">
        <v>3923.6</v>
      </c>
      <c r="AC37">
        <v>158.4</v>
      </c>
      <c r="AD37">
        <v>425.9</v>
      </c>
      <c r="AE37">
        <v>13.8</v>
      </c>
      <c r="AF37">
        <v>318.89999999999998</v>
      </c>
      <c r="AG37">
        <v>10.3</v>
      </c>
      <c r="AH37">
        <v>441.9</v>
      </c>
      <c r="AI37">
        <v>14.3</v>
      </c>
      <c r="AJ37">
        <v>0.19</v>
      </c>
      <c r="AK37">
        <v>2472.52</v>
      </c>
      <c r="AL37">
        <v>30.18</v>
      </c>
      <c r="AM37">
        <v>1.1719999999999999</v>
      </c>
      <c r="AN37">
        <v>2.4E-2</v>
      </c>
      <c r="AO37">
        <v>0.60499999999999998</v>
      </c>
      <c r="AP37">
        <v>0</v>
      </c>
      <c r="AQ37">
        <v>0</v>
      </c>
      <c r="AR37">
        <v>0</v>
      </c>
      <c r="AS37">
        <v>0.56799999999999995</v>
      </c>
      <c r="AT37">
        <v>3.8769999999999998</v>
      </c>
      <c r="AU37">
        <v>7.8E-2</v>
      </c>
      <c r="AV37">
        <v>0</v>
      </c>
      <c r="AW37">
        <v>0</v>
      </c>
      <c r="AX37">
        <v>47.22</v>
      </c>
      <c r="AY37">
        <v>0</v>
      </c>
      <c r="AZ37">
        <v>0</v>
      </c>
      <c r="BA37">
        <v>0</v>
      </c>
      <c r="BB37">
        <v>3.6320000000000001</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L37">
        <v>425.76</v>
      </c>
      <c r="CM37">
        <v>13.76</v>
      </c>
      <c r="CN37">
        <v>11.97</v>
      </c>
      <c r="CO37">
        <v>0.39</v>
      </c>
      <c r="CP37">
        <v>1.61</v>
      </c>
      <c r="CQ37">
        <v>0.35</v>
      </c>
      <c r="CR37">
        <v>0</v>
      </c>
      <c r="CS37">
        <v>0</v>
      </c>
    </row>
    <row r="38" spans="1:97" x14ac:dyDescent="0.25">
      <c r="A38">
        <v>36</v>
      </c>
      <c r="B38" t="s">
        <v>224</v>
      </c>
      <c r="C38" t="s">
        <v>225</v>
      </c>
      <c r="D38">
        <v>17</v>
      </c>
      <c r="E38">
        <v>21</v>
      </c>
      <c r="F38">
        <v>28507.200000000001</v>
      </c>
      <c r="G38">
        <v>-1786.7</v>
      </c>
      <c r="H38">
        <v>-0.5</v>
      </c>
      <c r="I38">
        <v>60.664999999999999</v>
      </c>
      <c r="J38">
        <v>0</v>
      </c>
      <c r="K38">
        <v>2000.0630000000001</v>
      </c>
      <c r="L38">
        <v>1E-3</v>
      </c>
      <c r="M38">
        <v>1.7789999999999999</v>
      </c>
      <c r="N38">
        <v>1.6E-2</v>
      </c>
      <c r="O38">
        <v>35</v>
      </c>
      <c r="P38">
        <v>0</v>
      </c>
      <c r="Q38">
        <v>0</v>
      </c>
      <c r="R38">
        <v>0</v>
      </c>
      <c r="S38">
        <v>0</v>
      </c>
      <c r="T38">
        <v>0</v>
      </c>
      <c r="U38">
        <v>0</v>
      </c>
      <c r="V38">
        <v>42.14</v>
      </c>
      <c r="W38">
        <v>1.7</v>
      </c>
      <c r="X38">
        <v>0</v>
      </c>
      <c r="Y38">
        <v>0</v>
      </c>
      <c r="Z38">
        <v>0</v>
      </c>
      <c r="AA38">
        <v>0</v>
      </c>
      <c r="AB38">
        <v>3903.8</v>
      </c>
      <c r="AC38">
        <v>157.69999999999999</v>
      </c>
      <c r="AD38">
        <v>425.7</v>
      </c>
      <c r="AE38">
        <v>13.8</v>
      </c>
      <c r="AF38">
        <v>318.8</v>
      </c>
      <c r="AG38">
        <v>10.3</v>
      </c>
      <c r="AH38">
        <v>441.7</v>
      </c>
      <c r="AI38">
        <v>14.3</v>
      </c>
      <c r="AJ38">
        <v>0.19</v>
      </c>
      <c r="AK38">
        <v>2477.9699999999998</v>
      </c>
      <c r="AL38">
        <v>30.49</v>
      </c>
      <c r="AM38">
        <v>1.175</v>
      </c>
      <c r="AN38">
        <v>2.4E-2</v>
      </c>
      <c r="AO38">
        <v>0.60399999999999998</v>
      </c>
      <c r="AP38">
        <v>0</v>
      </c>
      <c r="AQ38">
        <v>0</v>
      </c>
      <c r="AR38">
        <v>0</v>
      </c>
      <c r="AS38">
        <v>0.56899999999999995</v>
      </c>
      <c r="AT38">
        <v>3.887</v>
      </c>
      <c r="AU38">
        <v>7.8E-2</v>
      </c>
      <c r="AV38">
        <v>0</v>
      </c>
      <c r="AW38">
        <v>0</v>
      </c>
      <c r="AX38">
        <v>47.46</v>
      </c>
      <c r="AY38">
        <v>0</v>
      </c>
      <c r="AZ38">
        <v>0</v>
      </c>
      <c r="BA38">
        <v>0</v>
      </c>
      <c r="BB38">
        <v>3.6150000000000002</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F38">
        <v>0</v>
      </c>
      <c r="CG38">
        <v>0</v>
      </c>
      <c r="CH38">
        <v>0</v>
      </c>
      <c r="CI38">
        <v>0</v>
      </c>
      <c r="CJ38">
        <v>0</v>
      </c>
      <c r="CK38">
        <v>0</v>
      </c>
      <c r="CL38">
        <v>425.5</v>
      </c>
      <c r="CM38">
        <v>13.8</v>
      </c>
      <c r="CN38">
        <v>14.03</v>
      </c>
      <c r="CO38">
        <v>0.46</v>
      </c>
      <c r="CP38">
        <v>1.89</v>
      </c>
      <c r="CQ38">
        <v>0.33</v>
      </c>
      <c r="CR38">
        <v>0</v>
      </c>
      <c r="CS38">
        <v>0</v>
      </c>
    </row>
    <row r="39" spans="1:97" x14ac:dyDescent="0.25">
      <c r="A39">
        <v>37</v>
      </c>
      <c r="B39" t="s">
        <v>224</v>
      </c>
      <c r="C39" t="s">
        <v>225</v>
      </c>
      <c r="D39">
        <v>17</v>
      </c>
      <c r="E39">
        <v>21</v>
      </c>
      <c r="F39">
        <v>28507.200000000001</v>
      </c>
      <c r="G39">
        <v>-1786.7</v>
      </c>
      <c r="H39">
        <v>-0.5</v>
      </c>
      <c r="I39">
        <v>62.54</v>
      </c>
      <c r="J39">
        <v>0</v>
      </c>
      <c r="K39">
        <v>2000.0530000000001</v>
      </c>
      <c r="L39">
        <v>1E-3</v>
      </c>
      <c r="M39">
        <v>1.7809999999999999</v>
      </c>
      <c r="N39">
        <v>1.6E-2</v>
      </c>
      <c r="O39">
        <v>36</v>
      </c>
      <c r="P39">
        <v>0</v>
      </c>
      <c r="Q39">
        <v>0</v>
      </c>
      <c r="R39">
        <v>0</v>
      </c>
      <c r="S39">
        <v>0</v>
      </c>
      <c r="T39">
        <v>0</v>
      </c>
      <c r="U39">
        <v>0</v>
      </c>
      <c r="V39">
        <v>41.73</v>
      </c>
      <c r="W39">
        <v>1.72</v>
      </c>
      <c r="X39">
        <v>0</v>
      </c>
      <c r="Y39">
        <v>0</v>
      </c>
      <c r="Z39">
        <v>0</v>
      </c>
      <c r="AA39">
        <v>0</v>
      </c>
      <c r="AB39">
        <v>3865.5</v>
      </c>
      <c r="AC39">
        <v>159</v>
      </c>
      <c r="AD39">
        <v>427.2</v>
      </c>
      <c r="AE39">
        <v>14.4</v>
      </c>
      <c r="AF39">
        <v>319.60000000000002</v>
      </c>
      <c r="AG39">
        <v>10.8</v>
      </c>
      <c r="AH39">
        <v>443.2</v>
      </c>
      <c r="AI39">
        <v>14.9</v>
      </c>
      <c r="AJ39">
        <v>0.19</v>
      </c>
      <c r="AK39">
        <v>2496.5500000000002</v>
      </c>
      <c r="AL39">
        <v>33.14</v>
      </c>
      <c r="AM39">
        <v>1.181</v>
      </c>
      <c r="AN39">
        <v>2.4E-2</v>
      </c>
      <c r="AO39">
        <v>0.59899999999999998</v>
      </c>
      <c r="AP39">
        <v>0</v>
      </c>
      <c r="AQ39">
        <v>0</v>
      </c>
      <c r="AR39">
        <v>0</v>
      </c>
      <c r="AS39">
        <v>0.56899999999999995</v>
      </c>
      <c r="AT39">
        <v>3.9060000000000001</v>
      </c>
      <c r="AU39">
        <v>0.08</v>
      </c>
      <c r="AV39">
        <v>0</v>
      </c>
      <c r="AW39">
        <v>0</v>
      </c>
      <c r="AX39">
        <v>47.93</v>
      </c>
      <c r="AY39">
        <v>0</v>
      </c>
      <c r="AZ39">
        <v>0</v>
      </c>
      <c r="BA39">
        <v>0</v>
      </c>
      <c r="BB39">
        <v>3.5670000000000002</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426.98</v>
      </c>
      <c r="CM39">
        <v>14.37</v>
      </c>
      <c r="CN39">
        <v>14.77</v>
      </c>
      <c r="CO39">
        <v>0.5</v>
      </c>
      <c r="CP39">
        <v>1.98</v>
      </c>
      <c r="CQ39">
        <v>0.41</v>
      </c>
      <c r="CR39">
        <v>0</v>
      </c>
      <c r="CS39">
        <v>0</v>
      </c>
    </row>
    <row r="40" spans="1:97" x14ac:dyDescent="0.25">
      <c r="A40">
        <v>38</v>
      </c>
      <c r="B40" t="s">
        <v>224</v>
      </c>
      <c r="C40" t="s">
        <v>225</v>
      </c>
      <c r="D40">
        <v>17</v>
      </c>
      <c r="E40">
        <v>21</v>
      </c>
      <c r="F40">
        <v>28507.200000000001</v>
      </c>
      <c r="G40">
        <v>-1786.7</v>
      </c>
      <c r="H40">
        <v>-0.5</v>
      </c>
      <c r="I40">
        <v>64.415000000000006</v>
      </c>
      <c r="J40">
        <v>0</v>
      </c>
      <c r="K40">
        <v>2000.0450000000001</v>
      </c>
      <c r="L40">
        <v>1E-3</v>
      </c>
      <c r="M40">
        <v>1.782</v>
      </c>
      <c r="N40">
        <v>1.6E-2</v>
      </c>
      <c r="O40">
        <v>37</v>
      </c>
      <c r="P40">
        <v>0</v>
      </c>
      <c r="Q40">
        <v>0</v>
      </c>
      <c r="R40">
        <v>0</v>
      </c>
      <c r="S40">
        <v>0</v>
      </c>
      <c r="T40">
        <v>0</v>
      </c>
      <c r="U40">
        <v>0</v>
      </c>
      <c r="V40">
        <v>41.79</v>
      </c>
      <c r="W40">
        <v>1.72</v>
      </c>
      <c r="X40">
        <v>0</v>
      </c>
      <c r="Y40">
        <v>0</v>
      </c>
      <c r="Z40">
        <v>0</v>
      </c>
      <c r="AA40">
        <v>0</v>
      </c>
      <c r="AB40">
        <v>3871.1</v>
      </c>
      <c r="AC40">
        <v>159.19999999999999</v>
      </c>
      <c r="AD40">
        <v>425.5</v>
      </c>
      <c r="AE40">
        <v>14.3</v>
      </c>
      <c r="AF40">
        <v>318.60000000000002</v>
      </c>
      <c r="AG40">
        <v>10.7</v>
      </c>
      <c r="AH40">
        <v>441.4</v>
      </c>
      <c r="AI40">
        <v>14.9</v>
      </c>
      <c r="AJ40">
        <v>0.19</v>
      </c>
      <c r="AK40">
        <v>2487.25</v>
      </c>
      <c r="AL40">
        <v>32.69</v>
      </c>
      <c r="AM40">
        <v>1.181</v>
      </c>
      <c r="AN40">
        <v>2.4E-2</v>
      </c>
      <c r="AO40">
        <v>0.60199999999999998</v>
      </c>
      <c r="AP40">
        <v>0</v>
      </c>
      <c r="AQ40">
        <v>0</v>
      </c>
      <c r="AR40">
        <v>0</v>
      </c>
      <c r="AS40">
        <v>0.56999999999999995</v>
      </c>
      <c r="AT40">
        <v>3.903</v>
      </c>
      <c r="AU40">
        <v>0.08</v>
      </c>
      <c r="AV40">
        <v>0</v>
      </c>
      <c r="AW40">
        <v>0</v>
      </c>
      <c r="AX40">
        <v>47.86</v>
      </c>
      <c r="AY40">
        <v>0</v>
      </c>
      <c r="AZ40">
        <v>0</v>
      </c>
      <c r="BA40">
        <v>0</v>
      </c>
      <c r="BB40">
        <v>3.5870000000000002</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425.23</v>
      </c>
      <c r="CM40">
        <v>14.31</v>
      </c>
      <c r="CN40">
        <v>13.76</v>
      </c>
      <c r="CO40">
        <v>0.46</v>
      </c>
      <c r="CP40">
        <v>1.85</v>
      </c>
      <c r="CQ40">
        <v>0.35</v>
      </c>
      <c r="CR40">
        <v>0</v>
      </c>
      <c r="CS40">
        <v>0</v>
      </c>
    </row>
    <row r="41" spans="1:97" x14ac:dyDescent="0.25">
      <c r="A41">
        <v>39</v>
      </c>
      <c r="B41" t="s">
        <v>224</v>
      </c>
      <c r="C41" t="s">
        <v>225</v>
      </c>
      <c r="D41">
        <v>17</v>
      </c>
      <c r="E41">
        <v>21</v>
      </c>
      <c r="F41">
        <v>28507.200000000001</v>
      </c>
      <c r="G41">
        <v>-1786.7</v>
      </c>
      <c r="H41">
        <v>-0.5</v>
      </c>
      <c r="I41">
        <v>66.290000000000006</v>
      </c>
      <c r="J41">
        <v>0</v>
      </c>
      <c r="K41">
        <v>2000.04</v>
      </c>
      <c r="L41">
        <v>1E-3</v>
      </c>
      <c r="M41">
        <v>1.784</v>
      </c>
      <c r="N41">
        <v>1.6E-2</v>
      </c>
      <c r="O41">
        <v>38</v>
      </c>
      <c r="P41">
        <v>0</v>
      </c>
      <c r="Q41">
        <v>0</v>
      </c>
      <c r="R41">
        <v>0</v>
      </c>
      <c r="S41">
        <v>0</v>
      </c>
      <c r="T41">
        <v>0</v>
      </c>
      <c r="U41">
        <v>0</v>
      </c>
      <c r="V41">
        <v>41.7</v>
      </c>
      <c r="W41">
        <v>1.62</v>
      </c>
      <c r="X41">
        <v>0</v>
      </c>
      <c r="Y41">
        <v>0</v>
      </c>
      <c r="Z41">
        <v>0</v>
      </c>
      <c r="AA41">
        <v>0</v>
      </c>
      <c r="AB41">
        <v>3863</v>
      </c>
      <c r="AC41">
        <v>150.30000000000001</v>
      </c>
      <c r="AD41">
        <v>424.9</v>
      </c>
      <c r="AE41">
        <v>12.9</v>
      </c>
      <c r="AF41">
        <v>318.3</v>
      </c>
      <c r="AG41">
        <v>9.6999999999999993</v>
      </c>
      <c r="AH41">
        <v>440.8</v>
      </c>
      <c r="AI41">
        <v>13.4</v>
      </c>
      <c r="AJ41">
        <v>0.19</v>
      </c>
      <c r="AK41">
        <v>2487.5100000000002</v>
      </c>
      <c r="AL41">
        <v>27.07</v>
      </c>
      <c r="AM41">
        <v>1.1819999999999999</v>
      </c>
      <c r="AN41">
        <v>2.3E-2</v>
      </c>
      <c r="AO41">
        <v>0.60199999999999998</v>
      </c>
      <c r="AP41">
        <v>0</v>
      </c>
      <c r="AQ41">
        <v>0</v>
      </c>
      <c r="AR41">
        <v>0</v>
      </c>
      <c r="AS41">
        <v>0.56999999999999995</v>
      </c>
      <c r="AT41">
        <v>3.907</v>
      </c>
      <c r="AU41">
        <v>7.5999999999999998E-2</v>
      </c>
      <c r="AV41">
        <v>0</v>
      </c>
      <c r="AW41">
        <v>0</v>
      </c>
      <c r="AX41">
        <v>47.96</v>
      </c>
      <c r="AY41">
        <v>0</v>
      </c>
      <c r="AZ41">
        <v>0</v>
      </c>
      <c r="BA41">
        <v>0</v>
      </c>
      <c r="BB41">
        <v>3.5840000000000001</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424.66</v>
      </c>
      <c r="CM41">
        <v>12.88</v>
      </c>
      <c r="CN41">
        <v>14.46</v>
      </c>
      <c r="CO41">
        <v>0.44</v>
      </c>
      <c r="CP41">
        <v>1.95</v>
      </c>
      <c r="CQ41">
        <v>0.46</v>
      </c>
      <c r="CR41">
        <v>0</v>
      </c>
      <c r="CS41">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Y41"/>
  <sheetViews>
    <sheetView topLeftCell="A3" workbookViewId="0">
      <selection sqref="A1:Y41"/>
    </sheetView>
  </sheetViews>
  <sheetFormatPr baseColWidth="10" defaultColWidth="11.42578125" defaultRowHeight="15" x14ac:dyDescent="0.25"/>
  <cols>
    <col min="1" max="16384" width="11.42578125" style="53"/>
  </cols>
  <sheetData>
    <row r="1" spans="1:25" x14ac:dyDescent="0.25">
      <c r="A1" s="53" t="s">
        <v>106</v>
      </c>
      <c r="B1" s="53" t="s">
        <v>98</v>
      </c>
      <c r="C1" s="53" t="s">
        <v>219</v>
      </c>
      <c r="D1" s="53" t="s">
        <v>88</v>
      </c>
      <c r="E1" s="53" t="s">
        <v>90</v>
      </c>
      <c r="F1" s="53" t="s">
        <v>54</v>
      </c>
      <c r="G1" s="10" t="s">
        <v>93</v>
      </c>
      <c r="H1" s="53" t="s">
        <v>220</v>
      </c>
      <c r="I1" s="53" t="s">
        <v>221</v>
      </c>
      <c r="J1" s="53" t="s">
        <v>157</v>
      </c>
      <c r="K1" s="53" t="s">
        <v>158</v>
      </c>
      <c r="L1" s="53" t="s">
        <v>94</v>
      </c>
      <c r="M1" s="53" t="s">
        <v>95</v>
      </c>
      <c r="N1" s="10" t="s">
        <v>96</v>
      </c>
      <c r="O1" s="53" t="s">
        <v>220</v>
      </c>
      <c r="P1" s="53" t="s">
        <v>221</v>
      </c>
      <c r="Q1" s="53" t="s">
        <v>157</v>
      </c>
      <c r="R1" s="53" t="s">
        <v>158</v>
      </c>
      <c r="S1" s="53" t="s">
        <v>94</v>
      </c>
      <c r="T1" s="53" t="s">
        <v>95</v>
      </c>
      <c r="U1" s="10" t="s">
        <v>222</v>
      </c>
      <c r="V1" s="53" t="s">
        <v>220</v>
      </c>
      <c r="W1" s="53" t="s">
        <v>221</v>
      </c>
      <c r="X1" s="53" t="s">
        <v>223</v>
      </c>
      <c r="Y1" s="53" t="s">
        <v>159</v>
      </c>
    </row>
    <row r="2" spans="1:25" x14ac:dyDescent="0.25">
      <c r="A2" s="53" t="s">
        <v>89</v>
      </c>
      <c r="B2" s="53" t="s">
        <v>89</v>
      </c>
      <c r="C2" s="53" t="s">
        <v>89</v>
      </c>
      <c r="D2" s="53" t="s">
        <v>3</v>
      </c>
      <c r="E2" s="53" t="s">
        <v>76</v>
      </c>
      <c r="F2" s="53" t="s">
        <v>76</v>
      </c>
      <c r="H2" s="53" t="s">
        <v>89</v>
      </c>
      <c r="I2" s="53" t="s">
        <v>89</v>
      </c>
      <c r="J2" s="53" t="s">
        <v>3</v>
      </c>
      <c r="K2" s="53" t="s">
        <v>3</v>
      </c>
      <c r="O2" s="53" t="s">
        <v>89</v>
      </c>
      <c r="P2" s="53" t="s">
        <v>89</v>
      </c>
      <c r="Q2" s="53" t="s">
        <v>3</v>
      </c>
      <c r="R2" s="53" t="s">
        <v>3</v>
      </c>
      <c r="V2" s="53" t="s">
        <v>89</v>
      </c>
      <c r="W2" s="53" t="s">
        <v>89</v>
      </c>
      <c r="X2" s="53" t="s">
        <v>3</v>
      </c>
      <c r="Y2" s="53" t="s">
        <v>3</v>
      </c>
    </row>
    <row r="3" spans="1:25" x14ac:dyDescent="0.25">
      <c r="A3" s="53" t="s">
        <v>226</v>
      </c>
      <c r="B3" s="53" t="s">
        <v>227</v>
      </c>
      <c r="C3" s="53" t="s">
        <v>228</v>
      </c>
      <c r="D3" s="53">
        <v>210</v>
      </c>
      <c r="E3" s="53">
        <v>0</v>
      </c>
      <c r="F3" s="53">
        <v>0</v>
      </c>
      <c r="H3" s="53">
        <v>16</v>
      </c>
      <c r="I3" s="53">
        <v>29</v>
      </c>
      <c r="J3" s="53">
        <v>469.12522661267161</v>
      </c>
      <c r="K3" s="53">
        <v>28.577461814042195</v>
      </c>
      <c r="L3" s="53">
        <v>-0.18044622042232217</v>
      </c>
      <c r="M3" s="53">
        <v>0.15130436549375251</v>
      </c>
      <c r="O3" s="53">
        <v>15</v>
      </c>
      <c r="P3" s="53">
        <v>29</v>
      </c>
      <c r="Q3" s="53">
        <v>472.10201320738815</v>
      </c>
      <c r="R3" s="53">
        <v>29.19664980711066</v>
      </c>
      <c r="S3" s="53">
        <v>-11.464475715181306</v>
      </c>
      <c r="T3" s="53">
        <v>10.118102222395102</v>
      </c>
      <c r="V3" s="53">
        <v>17</v>
      </c>
      <c r="W3" s="53">
        <v>24</v>
      </c>
      <c r="X3" s="53">
        <v>45.379612738481264</v>
      </c>
      <c r="Y3" s="53">
        <v>1.0083717183703231</v>
      </c>
    </row>
    <row r="4" spans="1:25" x14ac:dyDescent="0.25">
      <c r="E4" s="53">
        <v>3.4000000000000002E-2</v>
      </c>
      <c r="F4" s="53">
        <v>0.14299999999999999</v>
      </c>
      <c r="J4" s="53">
        <v>468.33034025409376</v>
      </c>
      <c r="Q4" s="53">
        <v>470.46259318011721</v>
      </c>
      <c r="X4" s="53">
        <v>45.379612738481264</v>
      </c>
    </row>
    <row r="5" spans="1:25" x14ac:dyDescent="0.25">
      <c r="E5" s="53">
        <v>7.6999999999999999E-2</v>
      </c>
      <c r="F5" s="53">
        <v>0.27500000000000002</v>
      </c>
      <c r="J5" s="53">
        <v>467.32506611444632</v>
      </c>
      <c r="Q5" s="53">
        <v>468.94928238571327</v>
      </c>
      <c r="X5" s="53">
        <v>45.379612738481264</v>
      </c>
    </row>
    <row r="6" spans="1:25" x14ac:dyDescent="0.25">
      <c r="E6" s="53">
        <v>0.126</v>
      </c>
      <c r="F6" s="53">
        <v>0.42899999999999999</v>
      </c>
      <c r="J6" s="53">
        <v>466.1795889349516</v>
      </c>
      <c r="Q6" s="53">
        <v>467.18375312557538</v>
      </c>
      <c r="X6" s="53">
        <v>45.379612738481264</v>
      </c>
    </row>
    <row r="7" spans="1:25" x14ac:dyDescent="0.25">
      <c r="E7" s="53">
        <v>0.17699999999999999</v>
      </c>
      <c r="F7" s="53">
        <v>0.56999999999999995</v>
      </c>
      <c r="J7" s="53">
        <v>464.98748050246525</v>
      </c>
      <c r="Q7" s="53">
        <v>465.56726204973484</v>
      </c>
      <c r="X7" s="53">
        <v>45.379612738481264</v>
      </c>
    </row>
    <row r="8" spans="1:25" x14ac:dyDescent="0.25">
      <c r="E8" s="53">
        <v>0.22800000000000001</v>
      </c>
      <c r="F8" s="53">
        <v>0.70499999999999996</v>
      </c>
      <c r="J8" s="53">
        <v>463.79554723722254</v>
      </c>
      <c r="Q8" s="53">
        <v>464.01955782818533</v>
      </c>
      <c r="X8" s="53">
        <v>45.379612738481264</v>
      </c>
    </row>
    <row r="9" spans="1:25" x14ac:dyDescent="0.25">
      <c r="E9" s="53">
        <v>0.28100000000000003</v>
      </c>
      <c r="F9" s="53">
        <v>0.83299999999999996</v>
      </c>
      <c r="J9" s="53">
        <v>462.55711122095568</v>
      </c>
      <c r="Q9" s="53">
        <v>462.55210493664214</v>
      </c>
      <c r="X9" s="53">
        <v>45.379612738481264</v>
      </c>
    </row>
    <row r="10" spans="1:25" x14ac:dyDescent="0.25">
      <c r="E10" s="53">
        <v>0.33500000000000002</v>
      </c>
      <c r="F10" s="53">
        <v>0.97699999999999998</v>
      </c>
      <c r="J10" s="53">
        <v>461.29561757531985</v>
      </c>
      <c r="Q10" s="53">
        <v>460.90122043365602</v>
      </c>
      <c r="X10" s="53">
        <v>45.379612738481264</v>
      </c>
    </row>
    <row r="11" spans="1:25" x14ac:dyDescent="0.25">
      <c r="E11" s="53">
        <v>0.38900000000000001</v>
      </c>
      <c r="F11" s="53">
        <v>1.1020000000000001</v>
      </c>
      <c r="J11" s="53">
        <v>460.03449528499073</v>
      </c>
      <c r="Q11" s="53">
        <v>459.46816096925835</v>
      </c>
      <c r="X11" s="53">
        <v>45.379612738481264</v>
      </c>
    </row>
    <row r="12" spans="1:25" x14ac:dyDescent="0.25">
      <c r="E12" s="53">
        <v>0.443</v>
      </c>
      <c r="F12" s="53">
        <v>1.2230000000000001</v>
      </c>
      <c r="J12" s="53">
        <v>458.77380402736185</v>
      </c>
      <c r="Q12" s="53">
        <v>458.08095940772142</v>
      </c>
      <c r="X12" s="53">
        <v>45.379612738481264</v>
      </c>
    </row>
    <row r="13" spans="1:25" x14ac:dyDescent="0.25">
      <c r="E13" s="53">
        <v>0.498</v>
      </c>
      <c r="F13" s="53">
        <v>1.341</v>
      </c>
      <c r="J13" s="53">
        <v>457.49027135414605</v>
      </c>
      <c r="Q13" s="53">
        <v>456.72815127333001</v>
      </c>
      <c r="X13" s="53">
        <v>45.379612738481264</v>
      </c>
    </row>
    <row r="14" spans="1:25" x14ac:dyDescent="0.25">
      <c r="E14" s="53">
        <v>0.55300000000000005</v>
      </c>
      <c r="F14" s="53">
        <v>1.4530000000000001</v>
      </c>
      <c r="J14" s="53">
        <v>456.20731051774533</v>
      </c>
      <c r="Q14" s="53">
        <v>455.44412999322969</v>
      </c>
      <c r="X14" s="53">
        <v>45.379612738481264</v>
      </c>
    </row>
    <row r="15" spans="1:25" x14ac:dyDescent="0.25">
      <c r="E15" s="53">
        <v>0.60899999999999999</v>
      </c>
      <c r="F15" s="53">
        <v>1.5580000000000001</v>
      </c>
      <c r="J15" s="53">
        <v>454.90167551643231</v>
      </c>
      <c r="Q15" s="53">
        <v>454.24036004313569</v>
      </c>
      <c r="X15" s="53">
        <v>45.379612738481264</v>
      </c>
    </row>
    <row r="16" spans="1:25" x14ac:dyDescent="0.25">
      <c r="E16" s="53">
        <v>0.66600000000000004</v>
      </c>
      <c r="F16" s="53">
        <v>1.675</v>
      </c>
      <c r="J16" s="53">
        <v>453.5734695045706</v>
      </c>
      <c r="Q16" s="53">
        <v>452.89901638445946</v>
      </c>
      <c r="X16" s="53">
        <v>45.379612738481264</v>
      </c>
    </row>
    <row r="17" spans="5:24" x14ac:dyDescent="0.25">
      <c r="E17" s="53">
        <v>0.72299999999999998</v>
      </c>
      <c r="F17" s="53">
        <v>1.776</v>
      </c>
      <c r="J17" s="53">
        <v>452.24608312678617</v>
      </c>
      <c r="Q17" s="53">
        <v>451.74110433722615</v>
      </c>
      <c r="X17" s="53">
        <v>45.379612738481264</v>
      </c>
    </row>
    <row r="18" spans="5:24" x14ac:dyDescent="0.25">
      <c r="E18" s="53">
        <v>0.78</v>
      </c>
      <c r="F18" s="53">
        <v>1.883</v>
      </c>
      <c r="J18" s="53">
        <v>450.91958576878267</v>
      </c>
      <c r="Q18" s="53">
        <v>450.51440543570175</v>
      </c>
      <c r="X18" s="53">
        <v>45.379612738481264</v>
      </c>
    </row>
    <row r="19" spans="5:24" x14ac:dyDescent="0.25">
      <c r="E19" s="53">
        <v>0.84</v>
      </c>
      <c r="F19" s="53">
        <v>2.0070000000000001</v>
      </c>
      <c r="J19" s="53">
        <v>449.52430926362774</v>
      </c>
      <c r="Q19" s="53">
        <v>449.09281044701925</v>
      </c>
      <c r="X19" s="53">
        <v>45.379612738481264</v>
      </c>
    </row>
    <row r="20" spans="5:24" x14ac:dyDescent="0.25">
      <c r="E20" s="53">
        <v>0.90200000000000002</v>
      </c>
      <c r="F20" s="53">
        <v>2.129</v>
      </c>
      <c r="J20" s="53">
        <v>448.08372442822076</v>
      </c>
      <c r="Q20" s="53">
        <v>447.69414440976715</v>
      </c>
      <c r="X20" s="53">
        <v>45.379612738481264</v>
      </c>
    </row>
    <row r="21" spans="5:24" x14ac:dyDescent="0.25">
      <c r="E21" s="53">
        <v>0.96399999999999997</v>
      </c>
      <c r="F21" s="53">
        <v>2.2519999999999998</v>
      </c>
      <c r="J21" s="53">
        <v>446.64444770084458</v>
      </c>
      <c r="Q21" s="53">
        <v>446.28401389679988</v>
      </c>
      <c r="X21" s="53">
        <v>45.379612738481264</v>
      </c>
    </row>
    <row r="22" spans="5:24" x14ac:dyDescent="0.25">
      <c r="E22" s="53">
        <v>1.0269999999999999</v>
      </c>
      <c r="F22" s="53">
        <v>2.371</v>
      </c>
      <c r="J22" s="53">
        <v>445.18338755178013</v>
      </c>
      <c r="Q22" s="53">
        <v>444.9197412866933</v>
      </c>
      <c r="X22" s="53">
        <v>45.379612738481264</v>
      </c>
    </row>
    <row r="23" spans="5:24" x14ac:dyDescent="0.25">
      <c r="E23" s="53">
        <v>1.091</v>
      </c>
      <c r="F23" s="53">
        <v>2.496</v>
      </c>
      <c r="J23" s="53">
        <v>443.70070699180508</v>
      </c>
      <c r="Q23" s="53">
        <v>443.48668182229562</v>
      </c>
      <c r="X23" s="53">
        <v>45.379612738481264</v>
      </c>
    </row>
    <row r="24" spans="5:24" x14ac:dyDescent="0.25">
      <c r="E24" s="53">
        <v>1.1559999999999999</v>
      </c>
      <c r="F24" s="53">
        <v>2.6160000000000001</v>
      </c>
      <c r="J24" s="53">
        <v>442.19657868251466</v>
      </c>
      <c r="Q24" s="53">
        <v>442.11094473647387</v>
      </c>
      <c r="X24" s="53">
        <v>45.379612738481264</v>
      </c>
    </row>
    <row r="25" spans="5:24" x14ac:dyDescent="0.25">
      <c r="E25" s="53">
        <v>1.2210000000000001</v>
      </c>
      <c r="F25" s="53">
        <v>2.7450000000000001</v>
      </c>
      <c r="J25" s="53">
        <v>440.69428260879636</v>
      </c>
      <c r="Q25" s="53">
        <v>440.63202736921545</v>
      </c>
      <c r="X25" s="53">
        <v>45.379612738481264</v>
      </c>
    </row>
    <row r="26" spans="5:24" x14ac:dyDescent="0.25">
      <c r="E26" s="53">
        <v>1.2869999999999999</v>
      </c>
      <c r="F26" s="53">
        <v>2.88</v>
      </c>
      <c r="J26" s="53">
        <v>439.17085165363892</v>
      </c>
      <c r="Q26" s="53">
        <v>439.084323147666</v>
      </c>
      <c r="X26" s="53">
        <v>45.379612738481264</v>
      </c>
    </row>
    <row r="27" spans="5:24" x14ac:dyDescent="0.25">
      <c r="E27" s="53">
        <v>1.353</v>
      </c>
      <c r="F27" s="53">
        <v>2.9990000000000001</v>
      </c>
      <c r="J27" s="53">
        <v>437.64951655280504</v>
      </c>
      <c r="Q27" s="53">
        <v>437.72005053755942</v>
      </c>
      <c r="X27" s="53">
        <v>45.379612738481264</v>
      </c>
    </row>
    <row r="28" spans="5:24" x14ac:dyDescent="0.25">
      <c r="E28" s="53">
        <v>1.42</v>
      </c>
      <c r="F28" s="53">
        <v>3.1309999999999998</v>
      </c>
      <c r="J28" s="53">
        <v>436.10738087850393</v>
      </c>
      <c r="Q28" s="53">
        <v>436.20673974315548</v>
      </c>
      <c r="X28" s="53">
        <v>45.379612738481264</v>
      </c>
    </row>
    <row r="29" spans="5:24" x14ac:dyDescent="0.25">
      <c r="E29" s="53">
        <v>1.488</v>
      </c>
      <c r="F29" s="53">
        <v>3.2789999999999999</v>
      </c>
      <c r="J29" s="53">
        <v>434.54465600945537</v>
      </c>
      <c r="Q29" s="53">
        <v>434.50999733730868</v>
      </c>
      <c r="X29" s="53">
        <v>45.379612738481264</v>
      </c>
    </row>
    <row r="30" spans="5:24" x14ac:dyDescent="0.25">
      <c r="E30" s="53">
        <v>1.556</v>
      </c>
      <c r="F30" s="53">
        <v>3.4049999999999998</v>
      </c>
      <c r="J30" s="53">
        <v>432.98448796426709</v>
      </c>
      <c r="Q30" s="53">
        <v>433.06547339719583</v>
      </c>
      <c r="X30" s="53">
        <v>45.379612738481264</v>
      </c>
    </row>
    <row r="31" spans="5:24" x14ac:dyDescent="0.25">
      <c r="E31" s="53">
        <v>1.6240000000000001</v>
      </c>
      <c r="F31" s="53">
        <v>3.5339999999999998</v>
      </c>
      <c r="J31" s="53">
        <v>431.42698762839836</v>
      </c>
      <c r="Q31" s="53">
        <v>431.58655602993741</v>
      </c>
      <c r="X31" s="53">
        <v>45.379612738481264</v>
      </c>
    </row>
    <row r="32" spans="5:24" x14ac:dyDescent="0.25">
      <c r="E32" s="53">
        <v>1.6930000000000001</v>
      </c>
      <c r="F32" s="53">
        <v>3.6709999999999998</v>
      </c>
      <c r="J32" s="53">
        <v>429.84942281515828</v>
      </c>
      <c r="Q32" s="53">
        <v>430.01592285695756</v>
      </c>
      <c r="X32" s="53">
        <v>45.379612738481264</v>
      </c>
    </row>
    <row r="33" spans="5:24" x14ac:dyDescent="0.25">
      <c r="E33" s="53">
        <v>1.762</v>
      </c>
      <c r="F33" s="53">
        <v>3.8010000000000002</v>
      </c>
      <c r="J33" s="53">
        <v>428.27483229849827</v>
      </c>
      <c r="Q33" s="53">
        <v>428.52554101398403</v>
      </c>
      <c r="X33" s="53">
        <v>45.379612738481264</v>
      </c>
    </row>
    <row r="34" spans="5:24" x14ac:dyDescent="0.25">
      <c r="E34" s="53">
        <v>1.768</v>
      </c>
      <c r="F34" s="53">
        <v>3.839</v>
      </c>
      <c r="J34" s="53">
        <v>428.138055677625</v>
      </c>
      <c r="Q34" s="53">
        <v>428.08989093680714</v>
      </c>
      <c r="X34" s="53">
        <v>45.379612738481264</v>
      </c>
    </row>
    <row r="35" spans="5:24" x14ac:dyDescent="0.25">
      <c r="E35" s="53">
        <v>1.772</v>
      </c>
      <c r="F35" s="53">
        <v>3.851</v>
      </c>
      <c r="J35" s="53">
        <v>428.04688427099484</v>
      </c>
      <c r="Q35" s="53">
        <v>427.95231722822496</v>
      </c>
      <c r="X35" s="53">
        <v>45.379612738481264</v>
      </c>
    </row>
    <row r="36" spans="5:24" x14ac:dyDescent="0.25">
      <c r="E36" s="53">
        <v>1.7749999999999999</v>
      </c>
      <c r="F36" s="53">
        <v>3.8719999999999999</v>
      </c>
      <c r="J36" s="53">
        <v>427.97851256046226</v>
      </c>
      <c r="Q36" s="53">
        <v>427.71156323820617</v>
      </c>
      <c r="X36" s="53">
        <v>45.379612738481264</v>
      </c>
    </row>
    <row r="37" spans="5:24" x14ac:dyDescent="0.25">
      <c r="E37" s="53">
        <v>1.7769999999999999</v>
      </c>
      <c r="F37" s="53">
        <v>3.8769999999999998</v>
      </c>
      <c r="J37" s="53">
        <v>427.93293468450997</v>
      </c>
      <c r="Q37" s="53">
        <v>427.65424085963025</v>
      </c>
      <c r="X37" s="53">
        <v>45.379612738481264</v>
      </c>
    </row>
    <row r="38" spans="5:24" x14ac:dyDescent="0.25">
      <c r="E38" s="53">
        <v>1.7789999999999999</v>
      </c>
      <c r="F38" s="53">
        <v>3.887</v>
      </c>
      <c r="J38" s="53">
        <v>427.8873594232806</v>
      </c>
      <c r="Q38" s="53">
        <v>427.53959610247841</v>
      </c>
      <c r="X38" s="53">
        <v>45.379612738481264</v>
      </c>
    </row>
    <row r="39" spans="5:24" x14ac:dyDescent="0.25">
      <c r="E39" s="53">
        <v>1.7809999999999999</v>
      </c>
      <c r="F39" s="53">
        <v>3.9060000000000001</v>
      </c>
      <c r="J39" s="53">
        <v>427.84178677951672</v>
      </c>
      <c r="Q39" s="53">
        <v>427.32177106388997</v>
      </c>
      <c r="X39" s="53">
        <v>45.379612738481264</v>
      </c>
    </row>
    <row r="40" spans="5:24" x14ac:dyDescent="0.25">
      <c r="E40" s="53">
        <v>1.782</v>
      </c>
      <c r="F40" s="53">
        <v>3.903</v>
      </c>
      <c r="J40" s="53">
        <v>427.81900144004135</v>
      </c>
      <c r="Q40" s="53">
        <v>427.35616449103554</v>
      </c>
      <c r="X40" s="53">
        <v>45.379612738481264</v>
      </c>
    </row>
    <row r="41" spans="5:24" x14ac:dyDescent="0.25">
      <c r="E41" s="53">
        <v>1.784</v>
      </c>
      <c r="F41" s="53">
        <v>3.907</v>
      </c>
      <c r="J41" s="53">
        <v>427.77343272761698</v>
      </c>
      <c r="Q41" s="53">
        <v>427.3103065881748</v>
      </c>
      <c r="X41" s="53">
        <v>45.379612738481264</v>
      </c>
    </row>
  </sheetData>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R173"/>
  <sheetViews>
    <sheetView topLeftCell="A3" workbookViewId="0">
      <selection activeCell="J2" sqref="J2"/>
    </sheetView>
  </sheetViews>
  <sheetFormatPr baseColWidth="10" defaultColWidth="11.42578125" defaultRowHeight="15" x14ac:dyDescent="0.25"/>
  <cols>
    <col min="1" max="1" width="14.42578125" style="3" bestFit="1" customWidth="1"/>
    <col min="2" max="2" width="14.42578125" style="4" bestFit="1" customWidth="1"/>
    <col min="3" max="3" width="12.85546875" style="5" bestFit="1" customWidth="1"/>
    <col min="5" max="5" width="20.7109375" bestFit="1" customWidth="1"/>
    <col min="7" max="7" width="27.42578125" customWidth="1"/>
  </cols>
  <sheetData>
    <row r="1" spans="1:18" x14ac:dyDescent="0.25">
      <c r="A1" s="136" t="s">
        <v>177</v>
      </c>
      <c r="B1" s="137"/>
      <c r="C1" s="138"/>
      <c r="E1" s="46" t="s">
        <v>179</v>
      </c>
      <c r="G1" s="18" t="s">
        <v>170</v>
      </c>
      <c r="H1" s="2"/>
      <c r="J1" s="10" t="s">
        <v>184</v>
      </c>
    </row>
    <row r="2" spans="1:18" x14ac:dyDescent="0.25">
      <c r="A2" s="18" t="s">
        <v>91</v>
      </c>
      <c r="B2" s="18" t="s">
        <v>4</v>
      </c>
      <c r="C2" s="46" t="s">
        <v>178</v>
      </c>
      <c r="E2" s="26">
        <v>3</v>
      </c>
      <c r="G2" s="3" t="s">
        <v>180</v>
      </c>
      <c r="H2" s="5">
        <v>5.9</v>
      </c>
      <c r="J2">
        <f>'Overall curve'!A3</f>
        <v>0</v>
      </c>
      <c r="K2">
        <f>'Overall curve'!B3</f>
        <v>0</v>
      </c>
      <c r="L2" t="str">
        <f>IF(J2&lt;&gt;0,J2,"")</f>
        <v/>
      </c>
      <c r="M2" t="str">
        <f>IF(K2&lt;&gt;0,K2,"")</f>
        <v/>
      </c>
      <c r="N2" t="str">
        <f>IF(K2&lt;&gt;0,L2-L1,"")</f>
        <v/>
      </c>
      <c r="O2" t="str">
        <f>IF(K2&lt;&gt;0,N2*0.5*(M1+M2),"")</f>
        <v/>
      </c>
      <c r="P2">
        <f>'Measurement Data'!AY3</f>
        <v>2.27</v>
      </c>
      <c r="Q2" t="e">
        <f>M2/((L2-$P$3)^$P$2)</f>
        <v>#VALUE!</v>
      </c>
      <c r="R2" t="str">
        <f>IF(ISNUMBER(Q2),Q2,"")</f>
        <v/>
      </c>
    </row>
    <row r="3" spans="1:18" x14ac:dyDescent="0.25">
      <c r="A3" s="27" t="e">
        <f>IF(AND(ROW()&gt;=Adjustment!$H$3+$E$2,ROW()&lt;=Adjustment!$I$3+$E$2,NOT(ISBLANK(Adjustment!J3))),Adjustment!J3,#N/A)</f>
        <v>#N/A</v>
      </c>
      <c r="B3" s="5" t="e">
        <f>IF(AND(ROW()&gt;=Adjustment!$O$3+$E$2,ROW()&lt;=Adjustment!$P$3+$E$2,NOT(ISBLANK(Adjustment!Q3))),Adjustment!Q3,#N/A)</f>
        <v>#N/A</v>
      </c>
      <c r="C3" s="5" t="e">
        <f>IF(AND(ROW()&gt;=Adjustment!$V$3+$E$2,ROW()&lt;=Adjustment!$W$3+$E$2,NOT(ISBLANK(Adjustment!X3))),Adjustment!X3,#N/A)</f>
        <v>#N/A</v>
      </c>
      <c r="G3" s="3" t="s">
        <v>181</v>
      </c>
      <c r="H3" s="5">
        <v>0.05</v>
      </c>
      <c r="J3">
        <f>'Overall curve'!A4</f>
        <v>0</v>
      </c>
      <c r="K3">
        <f>'Overall curve'!B4</f>
        <v>0</v>
      </c>
      <c r="L3" t="str">
        <f t="shared" ref="L3:L66" si="0">IF(J3&lt;&gt;0,J3,"")</f>
        <v/>
      </c>
      <c r="M3" t="str">
        <f t="shared" ref="M3:M66" si="1">IF(K3&lt;&gt;0,K3,"")</f>
        <v/>
      </c>
      <c r="N3" t="str">
        <f t="shared" ref="N3:N66" si="2">IF(K3&lt;&gt;0,L3-L2,"")</f>
        <v/>
      </c>
      <c r="O3" t="str">
        <f t="shared" ref="O3:O66" si="3">IF(K3&lt;&gt;0,N3*0.5*(M2+M3),"")</f>
        <v/>
      </c>
      <c r="P3">
        <f>'Measurement Data'!BG3</f>
        <v>-1E-3</v>
      </c>
      <c r="Q3" t="e">
        <f t="shared" ref="Q3:Q66" si="4">M3/((L3-$P$3)^$P$2)</f>
        <v>#VALUE!</v>
      </c>
      <c r="R3" t="str">
        <f t="shared" ref="R3:R66" si="5">IF(ISNUMBER(Q3),Q3,"")</f>
        <v/>
      </c>
    </row>
    <row r="4" spans="1:18" x14ac:dyDescent="0.25">
      <c r="A4" s="27" t="e">
        <f>IF(AND(ROW()&gt;=Adjustment!$H$3+$E$2,ROW()&lt;=Adjustment!$I$3+$E$2,NOT(ISBLANK(Adjustment!J4))),Adjustment!J4,#N/A)</f>
        <v>#N/A</v>
      </c>
      <c r="B4" s="5" t="e">
        <f>IF(AND(ROW()&gt;=Adjustment!$O$3+$E$2,ROW()&lt;=Adjustment!$P$3+$E$2,NOT(ISBLANK(Adjustment!Q4))),Adjustment!Q4,#N/A)</f>
        <v>#N/A</v>
      </c>
      <c r="C4" s="5" t="e">
        <f>IF(AND(ROW()&gt;=Adjustment!$V$3+$E$2,ROW()&lt;=Adjustment!$W$3+$E$2,NOT(ISBLANK(Adjustment!X4))),Adjustment!X4,#N/A)</f>
        <v>#N/A</v>
      </c>
      <c r="E4" s="46" t="s">
        <v>92</v>
      </c>
      <c r="G4" s="56" t="s">
        <v>182</v>
      </c>
      <c r="H4" s="2">
        <f>H2/Adjustment!L3</f>
        <v>-32.696722525921849</v>
      </c>
      <c r="J4">
        <f>'Overall curve'!A5</f>
        <v>0</v>
      </c>
      <c r="K4">
        <f>'Overall curve'!B5</f>
        <v>0</v>
      </c>
      <c r="L4" t="str">
        <f t="shared" si="0"/>
        <v/>
      </c>
      <c r="M4" t="str">
        <f t="shared" si="1"/>
        <v/>
      </c>
      <c r="N4" t="str">
        <f t="shared" si="2"/>
        <v/>
      </c>
      <c r="O4" t="str">
        <f t="shared" si="3"/>
        <v/>
      </c>
      <c r="Q4" t="e">
        <f>M4/((L4-$P$3)^$P$2)</f>
        <v>#VALUE!</v>
      </c>
      <c r="R4" t="str">
        <f t="shared" si="5"/>
        <v/>
      </c>
    </row>
    <row r="5" spans="1:18" x14ac:dyDescent="0.25">
      <c r="A5" s="27" t="e">
        <f>IF(AND(ROW()&gt;=Adjustment!$H$3+$E$2,ROW()&lt;=Adjustment!$I$3+$E$2,NOT(ISBLANK(Adjustment!J5))),Adjustment!J5,#N/A)</f>
        <v>#N/A</v>
      </c>
      <c r="B5" s="5" t="e">
        <f>IF(AND(ROW()&gt;=Adjustment!$O$3+$E$2,ROW()&lt;=Adjustment!$P$3+$E$2,NOT(ISBLANK(Adjustment!Q5))),Adjustment!Q5,#N/A)</f>
        <v>#N/A</v>
      </c>
      <c r="C5" s="5" t="e">
        <f>IF(AND(ROW()&gt;=Adjustment!$V$3+$E$2,ROW()&lt;=Adjustment!$W$3+$E$2,NOT(ISBLANK(Adjustment!X5))),Adjustment!X5,#N/A)</f>
        <v>#N/A</v>
      </c>
      <c r="E5" s="27">
        <f>MIN(Adjustment!E:E)</f>
        <v>0</v>
      </c>
      <c r="G5" s="8" t="s">
        <v>183</v>
      </c>
      <c r="H5" s="7">
        <f>'Calculation aid'!H3/Adjustment!L3+'Calculation aid'!H2/(Adjustment!L3*Adjustment!L3)*Adjustment!M3</f>
        <v>27.139148961105562</v>
      </c>
      <c r="J5">
        <f>'Overall curve'!A6</f>
        <v>0</v>
      </c>
      <c r="K5">
        <f>'Overall curve'!B6</f>
        <v>0</v>
      </c>
      <c r="L5" t="str">
        <f t="shared" si="0"/>
        <v/>
      </c>
      <c r="M5" t="str">
        <f t="shared" si="1"/>
        <v/>
      </c>
      <c r="N5" t="str">
        <f t="shared" si="2"/>
        <v/>
      </c>
      <c r="O5" t="str">
        <f t="shared" si="3"/>
        <v/>
      </c>
      <c r="Q5" t="e">
        <f t="shared" si="4"/>
        <v>#VALUE!</v>
      </c>
      <c r="R5" t="str">
        <f t="shared" si="5"/>
        <v/>
      </c>
    </row>
    <row r="6" spans="1:18" x14ac:dyDescent="0.25">
      <c r="A6" s="27" t="e">
        <f>IF(AND(ROW()&gt;=Adjustment!$H$3+$E$2,ROW()&lt;=Adjustment!$I$3+$E$2,NOT(ISBLANK(Adjustment!J6))),Adjustment!J6,#N/A)</f>
        <v>#N/A</v>
      </c>
      <c r="B6" s="5" t="e">
        <f>IF(AND(ROW()&gt;=Adjustment!$O$3+$E$2,ROW()&lt;=Adjustment!$P$3+$E$2,NOT(ISBLANK(Adjustment!Q6))),Adjustment!Q6,#N/A)</f>
        <v>#N/A</v>
      </c>
      <c r="C6" s="5" t="e">
        <f>IF(AND(ROW()&gt;=Adjustment!$V$3+$E$2,ROW()&lt;=Adjustment!$W$3+$E$2,NOT(ISBLANK(Adjustment!X6))),Adjustment!X6,#N/A)</f>
        <v>#N/A</v>
      </c>
      <c r="E6" s="26">
        <f>MAX(Adjustment!E:E)</f>
        <v>1.784</v>
      </c>
      <c r="J6">
        <f>'Overall curve'!A7</f>
        <v>0</v>
      </c>
      <c r="K6">
        <f>'Overall curve'!B7</f>
        <v>0</v>
      </c>
      <c r="L6" t="str">
        <f t="shared" si="0"/>
        <v/>
      </c>
      <c r="M6" t="str">
        <f t="shared" si="1"/>
        <v/>
      </c>
      <c r="N6" t="str">
        <f t="shared" si="2"/>
        <v/>
      </c>
      <c r="O6" t="str">
        <f t="shared" si="3"/>
        <v/>
      </c>
      <c r="Q6" t="e">
        <f t="shared" si="4"/>
        <v>#VALUE!</v>
      </c>
      <c r="R6" t="str">
        <f t="shared" si="5"/>
        <v/>
      </c>
    </row>
    <row r="7" spans="1:18" x14ac:dyDescent="0.25">
      <c r="A7" s="27" t="e">
        <f>IF(AND(ROW()&gt;=Adjustment!$H$3+$E$2,ROW()&lt;=Adjustment!$I$3+$E$2,NOT(ISBLANK(Adjustment!J7))),Adjustment!J7,#N/A)</f>
        <v>#N/A</v>
      </c>
      <c r="B7" s="5" t="e">
        <f>IF(AND(ROW()&gt;=Adjustment!$O$3+$E$2,ROW()&lt;=Adjustment!$P$3+$E$2,NOT(ISBLANK(Adjustment!Q7))),Adjustment!Q7,#N/A)</f>
        <v>#N/A</v>
      </c>
      <c r="C7" s="5" t="e">
        <f>IF(AND(ROW()&gt;=Adjustment!$V$3+$E$2,ROW()&lt;=Adjustment!$W$3+$E$2,NOT(ISBLANK(Adjustment!X7))),Adjustment!X7,#N/A)</f>
        <v>#N/A</v>
      </c>
      <c r="J7">
        <f>'Overall curve'!A8</f>
        <v>0</v>
      </c>
      <c r="K7">
        <f>'Overall curve'!B8</f>
        <v>0</v>
      </c>
      <c r="L7" t="str">
        <f t="shared" si="0"/>
        <v/>
      </c>
      <c r="M7" t="str">
        <f t="shared" si="1"/>
        <v/>
      </c>
      <c r="N7" t="str">
        <f t="shared" si="2"/>
        <v/>
      </c>
      <c r="O7" t="str">
        <f t="shared" si="3"/>
        <v/>
      </c>
      <c r="Q7" t="e">
        <f t="shared" si="4"/>
        <v>#VALUE!</v>
      </c>
      <c r="R7" t="str">
        <f t="shared" si="5"/>
        <v/>
      </c>
    </row>
    <row r="8" spans="1:18" x14ac:dyDescent="0.25">
      <c r="A8" s="27" t="e">
        <f>IF(AND(ROW()&gt;=Adjustment!$H$3+$E$2,ROW()&lt;=Adjustment!$I$3+$E$2,NOT(ISBLANK(Adjustment!J8))),Adjustment!J8,#N/A)</f>
        <v>#N/A</v>
      </c>
      <c r="B8" s="5" t="e">
        <f>IF(AND(ROW()&gt;=Adjustment!$O$3+$E$2,ROW()&lt;=Adjustment!$P$3+$E$2,NOT(ISBLANK(Adjustment!Q8))),Adjustment!Q8,#N/A)</f>
        <v>#N/A</v>
      </c>
      <c r="C8" s="5" t="e">
        <f>IF(AND(ROW()&gt;=Adjustment!$V$3+$E$2,ROW()&lt;=Adjustment!$W$3+$E$2,NOT(ISBLANK(Adjustment!X8))),Adjustment!X8,#N/A)</f>
        <v>#N/A</v>
      </c>
      <c r="J8">
        <f>'Overall curve'!A9</f>
        <v>0</v>
      </c>
      <c r="K8">
        <f>'Overall curve'!B9</f>
        <v>0</v>
      </c>
      <c r="L8" t="str">
        <f t="shared" si="0"/>
        <v/>
      </c>
      <c r="M8" t="str">
        <f t="shared" si="1"/>
        <v/>
      </c>
      <c r="N8" t="str">
        <f t="shared" si="2"/>
        <v/>
      </c>
      <c r="O8" t="str">
        <f t="shared" si="3"/>
        <v/>
      </c>
      <c r="Q8" t="e">
        <f t="shared" si="4"/>
        <v>#VALUE!</v>
      </c>
      <c r="R8" t="str">
        <f t="shared" si="5"/>
        <v/>
      </c>
    </row>
    <row r="9" spans="1:18" x14ac:dyDescent="0.25">
      <c r="A9" s="27" t="e">
        <f>IF(AND(ROW()&gt;=Adjustment!$H$3+$E$2,ROW()&lt;=Adjustment!$I$3+$E$2,NOT(ISBLANK(Adjustment!J9))),Adjustment!J9,#N/A)</f>
        <v>#N/A</v>
      </c>
      <c r="B9" s="5" t="e">
        <f>IF(AND(ROW()&gt;=Adjustment!$O$3+$E$2,ROW()&lt;=Adjustment!$P$3+$E$2,NOT(ISBLANK(Adjustment!Q9))),Adjustment!Q9,#N/A)</f>
        <v>#N/A</v>
      </c>
      <c r="C9" s="5" t="e">
        <f>IF(AND(ROW()&gt;=Adjustment!$V$3+$E$2,ROW()&lt;=Adjustment!$W$3+$E$2,NOT(ISBLANK(Adjustment!X9))),Adjustment!X9,#N/A)</f>
        <v>#N/A</v>
      </c>
      <c r="J9">
        <f>'Overall curve'!A10</f>
        <v>0</v>
      </c>
      <c r="K9">
        <f>'Overall curve'!B10</f>
        <v>0</v>
      </c>
      <c r="L9" t="str">
        <f t="shared" si="0"/>
        <v/>
      </c>
      <c r="M9" t="str">
        <f t="shared" si="1"/>
        <v/>
      </c>
      <c r="N9" t="str">
        <f t="shared" si="2"/>
        <v/>
      </c>
      <c r="O9" t="str">
        <f t="shared" si="3"/>
        <v/>
      </c>
      <c r="Q9" t="e">
        <f t="shared" si="4"/>
        <v>#VALUE!</v>
      </c>
      <c r="R9" t="str">
        <f t="shared" si="5"/>
        <v/>
      </c>
    </row>
    <row r="10" spans="1:18" x14ac:dyDescent="0.25">
      <c r="A10" s="27" t="e">
        <f>IF(AND(ROW()&gt;=Adjustment!$H$3+$E$2,ROW()&lt;=Adjustment!$I$3+$E$2,NOT(ISBLANK(Adjustment!J10))),Adjustment!J10,#N/A)</f>
        <v>#N/A</v>
      </c>
      <c r="B10" s="5" t="e">
        <f>IF(AND(ROW()&gt;=Adjustment!$O$3+$E$2,ROW()&lt;=Adjustment!$P$3+$E$2,NOT(ISBLANK(Adjustment!Q10))),Adjustment!Q10,#N/A)</f>
        <v>#N/A</v>
      </c>
      <c r="C10" s="5" t="e">
        <f>IF(AND(ROW()&gt;=Adjustment!$V$3+$E$2,ROW()&lt;=Adjustment!$W$3+$E$2,NOT(ISBLANK(Adjustment!X10))),Adjustment!X10,#N/A)</f>
        <v>#N/A</v>
      </c>
      <c r="J10">
        <f>'Overall curve'!A11</f>
        <v>0</v>
      </c>
      <c r="K10">
        <f>'Overall curve'!B11</f>
        <v>0</v>
      </c>
      <c r="L10" t="str">
        <f t="shared" si="0"/>
        <v/>
      </c>
      <c r="M10" t="str">
        <f t="shared" si="1"/>
        <v/>
      </c>
      <c r="N10" t="str">
        <f t="shared" si="2"/>
        <v/>
      </c>
      <c r="O10" t="str">
        <f t="shared" si="3"/>
        <v/>
      </c>
      <c r="Q10" t="e">
        <f t="shared" si="4"/>
        <v>#VALUE!</v>
      </c>
      <c r="R10" t="str">
        <f t="shared" si="5"/>
        <v/>
      </c>
    </row>
    <row r="11" spans="1:18" x14ac:dyDescent="0.25">
      <c r="A11" s="27" t="e">
        <f>IF(AND(ROW()&gt;=Adjustment!$H$3+$E$2,ROW()&lt;=Adjustment!$I$3+$E$2,NOT(ISBLANK(Adjustment!J11))),Adjustment!J11,#N/A)</f>
        <v>#N/A</v>
      </c>
      <c r="B11" s="5" t="e">
        <f>IF(AND(ROW()&gt;=Adjustment!$O$3+$E$2,ROW()&lt;=Adjustment!$P$3+$E$2,NOT(ISBLANK(Adjustment!Q11))),Adjustment!Q11,#N/A)</f>
        <v>#N/A</v>
      </c>
      <c r="C11" s="5" t="e">
        <f>IF(AND(ROW()&gt;=Adjustment!$V$3+$E$2,ROW()&lt;=Adjustment!$W$3+$E$2,NOT(ISBLANK(Adjustment!X11))),Adjustment!X11,#N/A)</f>
        <v>#N/A</v>
      </c>
      <c r="J11">
        <f>'Overall curve'!A12</f>
        <v>0</v>
      </c>
      <c r="K11">
        <f>'Overall curve'!B12</f>
        <v>0</v>
      </c>
      <c r="L11" t="str">
        <f t="shared" si="0"/>
        <v/>
      </c>
      <c r="M11" t="str">
        <f t="shared" si="1"/>
        <v/>
      </c>
      <c r="N11" t="str">
        <f t="shared" si="2"/>
        <v/>
      </c>
      <c r="O11" t="str">
        <f t="shared" si="3"/>
        <v/>
      </c>
      <c r="Q11" t="e">
        <f t="shared" si="4"/>
        <v>#VALUE!</v>
      </c>
      <c r="R11" t="str">
        <f t="shared" si="5"/>
        <v/>
      </c>
    </row>
    <row r="12" spans="1:18" x14ac:dyDescent="0.25">
      <c r="A12" s="27" t="e">
        <f>IF(AND(ROW()&gt;=Adjustment!$H$3+$E$2,ROW()&lt;=Adjustment!$I$3+$E$2,NOT(ISBLANK(Adjustment!J12))),Adjustment!J12,#N/A)</f>
        <v>#N/A</v>
      </c>
      <c r="B12" s="5" t="e">
        <f>IF(AND(ROW()&gt;=Adjustment!$O$3+$E$2,ROW()&lt;=Adjustment!$P$3+$E$2,NOT(ISBLANK(Adjustment!Q12))),Adjustment!Q12,#N/A)</f>
        <v>#N/A</v>
      </c>
      <c r="C12" s="5" t="e">
        <f>IF(AND(ROW()&gt;=Adjustment!$V$3+$E$2,ROW()&lt;=Adjustment!$W$3+$E$2,NOT(ISBLANK(Adjustment!X12))),Adjustment!X12,#N/A)</f>
        <v>#N/A</v>
      </c>
      <c r="J12">
        <f>'Overall curve'!A13</f>
        <v>0</v>
      </c>
      <c r="K12">
        <f>'Overall curve'!B13</f>
        <v>0</v>
      </c>
      <c r="L12" t="str">
        <f t="shared" si="0"/>
        <v/>
      </c>
      <c r="M12" t="str">
        <f t="shared" si="1"/>
        <v/>
      </c>
      <c r="N12" t="str">
        <f t="shared" si="2"/>
        <v/>
      </c>
      <c r="O12" t="str">
        <f t="shared" si="3"/>
        <v/>
      </c>
      <c r="Q12" t="e">
        <f t="shared" si="4"/>
        <v>#VALUE!</v>
      </c>
      <c r="R12" t="str">
        <f t="shared" si="5"/>
        <v/>
      </c>
    </row>
    <row r="13" spans="1:18" x14ac:dyDescent="0.25">
      <c r="A13" s="27" t="e">
        <f>IF(AND(ROW()&gt;=Adjustment!$H$3+$E$2,ROW()&lt;=Adjustment!$I$3+$E$2,NOT(ISBLANK(Adjustment!J13))),Adjustment!J13,#N/A)</f>
        <v>#N/A</v>
      </c>
      <c r="B13" s="5" t="e">
        <f>IF(AND(ROW()&gt;=Adjustment!$O$3+$E$2,ROW()&lt;=Adjustment!$P$3+$E$2,NOT(ISBLANK(Adjustment!Q13))),Adjustment!Q13,#N/A)</f>
        <v>#N/A</v>
      </c>
      <c r="C13" s="5" t="e">
        <f>IF(AND(ROW()&gt;=Adjustment!$V$3+$E$2,ROW()&lt;=Adjustment!$W$3+$E$2,NOT(ISBLANK(Adjustment!X13))),Adjustment!X13,#N/A)</f>
        <v>#N/A</v>
      </c>
      <c r="J13">
        <f>'Overall curve'!A14</f>
        <v>0</v>
      </c>
      <c r="K13">
        <f>'Overall curve'!B14</f>
        <v>0</v>
      </c>
      <c r="L13" t="str">
        <f t="shared" si="0"/>
        <v/>
      </c>
      <c r="M13" t="str">
        <f t="shared" si="1"/>
        <v/>
      </c>
      <c r="N13" t="str">
        <f t="shared" si="2"/>
        <v/>
      </c>
      <c r="O13" t="str">
        <f t="shared" si="3"/>
        <v/>
      </c>
      <c r="Q13" t="e">
        <f t="shared" si="4"/>
        <v>#VALUE!</v>
      </c>
      <c r="R13" t="str">
        <f t="shared" si="5"/>
        <v/>
      </c>
    </row>
    <row r="14" spans="1:18" x14ac:dyDescent="0.25">
      <c r="A14" s="27" t="e">
        <f>IF(AND(ROW()&gt;=Adjustment!$H$3+$E$2,ROW()&lt;=Adjustment!$I$3+$E$2,NOT(ISBLANK(Adjustment!J14))),Adjustment!J14,#N/A)</f>
        <v>#N/A</v>
      </c>
      <c r="B14" s="5" t="e">
        <f>IF(AND(ROW()&gt;=Adjustment!$O$3+$E$2,ROW()&lt;=Adjustment!$P$3+$E$2,NOT(ISBLANK(Adjustment!Q14))),Adjustment!Q14,#N/A)</f>
        <v>#N/A</v>
      </c>
      <c r="C14" s="5" t="e">
        <f>IF(AND(ROW()&gt;=Adjustment!$V$3+$E$2,ROW()&lt;=Adjustment!$W$3+$E$2,NOT(ISBLANK(Adjustment!X14))),Adjustment!X14,#N/A)</f>
        <v>#N/A</v>
      </c>
      <c r="J14">
        <f>'Overall curve'!A15</f>
        <v>0</v>
      </c>
      <c r="K14">
        <f>'Overall curve'!B15</f>
        <v>0</v>
      </c>
      <c r="L14" t="str">
        <f t="shared" si="0"/>
        <v/>
      </c>
      <c r="M14" t="str">
        <f t="shared" si="1"/>
        <v/>
      </c>
      <c r="N14" t="str">
        <f t="shared" si="2"/>
        <v/>
      </c>
      <c r="O14" t="str">
        <f t="shared" si="3"/>
        <v/>
      </c>
      <c r="Q14" t="e">
        <f t="shared" si="4"/>
        <v>#VALUE!</v>
      </c>
      <c r="R14" t="str">
        <f t="shared" si="5"/>
        <v/>
      </c>
    </row>
    <row r="15" spans="1:18" x14ac:dyDescent="0.25">
      <c r="A15" s="27" t="e">
        <f>IF(AND(ROW()&gt;=Adjustment!$H$3+$E$2,ROW()&lt;=Adjustment!$I$3+$E$2,NOT(ISBLANK(Adjustment!J15))),Adjustment!J15,#N/A)</f>
        <v>#N/A</v>
      </c>
      <c r="B15" s="5" t="e">
        <f>IF(AND(ROW()&gt;=Adjustment!$O$3+$E$2,ROW()&lt;=Adjustment!$P$3+$E$2,NOT(ISBLANK(Adjustment!Q15))),Adjustment!Q15,#N/A)</f>
        <v>#N/A</v>
      </c>
      <c r="C15" s="5" t="e">
        <f>IF(AND(ROW()&gt;=Adjustment!$V$3+$E$2,ROW()&lt;=Adjustment!$W$3+$E$2,NOT(ISBLANK(Adjustment!X15))),Adjustment!X15,#N/A)</f>
        <v>#N/A</v>
      </c>
      <c r="J15">
        <f>'Overall curve'!A16</f>
        <v>0</v>
      </c>
      <c r="K15">
        <f>'Overall curve'!B16</f>
        <v>0</v>
      </c>
      <c r="L15" t="str">
        <f t="shared" si="0"/>
        <v/>
      </c>
      <c r="M15" t="str">
        <f t="shared" si="1"/>
        <v/>
      </c>
      <c r="N15" t="str">
        <f t="shared" si="2"/>
        <v/>
      </c>
      <c r="O15" t="str">
        <f t="shared" si="3"/>
        <v/>
      </c>
      <c r="Q15" t="e">
        <f t="shared" si="4"/>
        <v>#VALUE!</v>
      </c>
      <c r="R15" t="str">
        <f t="shared" si="5"/>
        <v/>
      </c>
    </row>
    <row r="16" spans="1:18" x14ac:dyDescent="0.25">
      <c r="A16" s="27" t="e">
        <f>IF(AND(ROW()&gt;=Adjustment!$H$3+$E$2,ROW()&lt;=Adjustment!$I$3+$E$2,NOT(ISBLANK(Adjustment!J16))),Adjustment!J16,#N/A)</f>
        <v>#N/A</v>
      </c>
      <c r="B16" s="5" t="e">
        <f>IF(AND(ROW()&gt;=Adjustment!$O$3+$E$2,ROW()&lt;=Adjustment!$P$3+$E$2,NOT(ISBLANK(Adjustment!Q16))),Adjustment!Q16,#N/A)</f>
        <v>#N/A</v>
      </c>
      <c r="C16" s="5" t="e">
        <f>IF(AND(ROW()&gt;=Adjustment!$V$3+$E$2,ROW()&lt;=Adjustment!$W$3+$E$2,NOT(ISBLANK(Adjustment!X16))),Adjustment!X16,#N/A)</f>
        <v>#N/A</v>
      </c>
      <c r="J16">
        <f>'Overall curve'!A17</f>
        <v>0</v>
      </c>
      <c r="K16">
        <f>'Overall curve'!B17</f>
        <v>0</v>
      </c>
      <c r="L16" t="str">
        <f t="shared" si="0"/>
        <v/>
      </c>
      <c r="M16" t="str">
        <f t="shared" si="1"/>
        <v/>
      </c>
      <c r="N16" t="str">
        <f t="shared" si="2"/>
        <v/>
      </c>
      <c r="O16" t="str">
        <f t="shared" si="3"/>
        <v/>
      </c>
      <c r="Q16" t="e">
        <f t="shared" si="4"/>
        <v>#VALUE!</v>
      </c>
      <c r="R16" t="str">
        <f t="shared" si="5"/>
        <v/>
      </c>
    </row>
    <row r="17" spans="1:18" x14ac:dyDescent="0.25">
      <c r="A17" s="27" t="e">
        <f>IF(AND(ROW()&gt;=Adjustment!$H$3+$E$2,ROW()&lt;=Adjustment!$I$3+$E$2,NOT(ISBLANK(Adjustment!J17))),Adjustment!J17,#N/A)</f>
        <v>#N/A</v>
      </c>
      <c r="B17" s="5" t="e">
        <f>IF(AND(ROW()&gt;=Adjustment!$O$3+$E$2,ROW()&lt;=Adjustment!$P$3+$E$2,NOT(ISBLANK(Adjustment!Q17))),Adjustment!Q17,#N/A)</f>
        <v>#N/A</v>
      </c>
      <c r="C17" s="5" t="e">
        <f>IF(AND(ROW()&gt;=Adjustment!$V$3+$E$2,ROW()&lt;=Adjustment!$W$3+$E$2,NOT(ISBLANK(Adjustment!X17))),Adjustment!X17,#N/A)</f>
        <v>#N/A</v>
      </c>
      <c r="J17">
        <f>'Overall curve'!A18</f>
        <v>0</v>
      </c>
      <c r="K17">
        <f>'Overall curve'!B18</f>
        <v>0</v>
      </c>
      <c r="L17" t="str">
        <f t="shared" si="0"/>
        <v/>
      </c>
      <c r="M17" t="str">
        <f t="shared" si="1"/>
        <v/>
      </c>
      <c r="N17" t="str">
        <f t="shared" si="2"/>
        <v/>
      </c>
      <c r="O17" t="str">
        <f t="shared" si="3"/>
        <v/>
      </c>
      <c r="Q17" t="e">
        <f t="shared" si="4"/>
        <v>#VALUE!</v>
      </c>
      <c r="R17" t="str">
        <f t="shared" si="5"/>
        <v/>
      </c>
    </row>
    <row r="18" spans="1:18" x14ac:dyDescent="0.25">
      <c r="A18" s="27" t="e">
        <f>IF(AND(ROW()&gt;=Adjustment!$H$3+$E$2,ROW()&lt;=Adjustment!$I$3+$E$2,NOT(ISBLANK(Adjustment!J18))),Adjustment!J18,#N/A)</f>
        <v>#N/A</v>
      </c>
      <c r="B18" s="5">
        <f>IF(AND(ROW()&gt;=Adjustment!$O$3+$E$2,ROW()&lt;=Adjustment!$P$3+$E$2,NOT(ISBLANK(Adjustment!Q18))),Adjustment!Q18,#N/A)</f>
        <v>450.51440543570175</v>
      </c>
      <c r="C18" s="5" t="e">
        <f>IF(AND(ROW()&gt;=Adjustment!$V$3+$E$2,ROW()&lt;=Adjustment!$W$3+$E$2,NOT(ISBLANK(Adjustment!X18))),Adjustment!X18,#N/A)</f>
        <v>#N/A</v>
      </c>
      <c r="J18">
        <f>'Overall curve'!A19</f>
        <v>0</v>
      </c>
      <c r="K18">
        <f>'Overall curve'!B19</f>
        <v>0</v>
      </c>
      <c r="L18" t="str">
        <f t="shared" si="0"/>
        <v/>
      </c>
      <c r="M18" t="str">
        <f t="shared" si="1"/>
        <v/>
      </c>
      <c r="N18" t="str">
        <f t="shared" si="2"/>
        <v/>
      </c>
      <c r="O18" t="str">
        <f t="shared" si="3"/>
        <v/>
      </c>
      <c r="Q18" t="e">
        <f t="shared" si="4"/>
        <v>#VALUE!</v>
      </c>
      <c r="R18" t="str">
        <f t="shared" si="5"/>
        <v/>
      </c>
    </row>
    <row r="19" spans="1:18" x14ac:dyDescent="0.25">
      <c r="A19" s="27">
        <f>IF(AND(ROW()&gt;=Adjustment!$H$3+$E$2,ROW()&lt;=Adjustment!$I$3+$E$2,NOT(ISBLANK(Adjustment!J19))),Adjustment!J19,#N/A)</f>
        <v>449.52430926362774</v>
      </c>
      <c r="B19" s="5">
        <f>IF(AND(ROW()&gt;=Adjustment!$O$3+$E$2,ROW()&lt;=Adjustment!$P$3+$E$2,NOT(ISBLANK(Adjustment!Q19))),Adjustment!Q19,#N/A)</f>
        <v>449.09281044701925</v>
      </c>
      <c r="C19" s="5" t="e">
        <f>IF(AND(ROW()&gt;=Adjustment!$V$3+$E$2,ROW()&lt;=Adjustment!$W$3+$E$2,NOT(ISBLANK(Adjustment!X19))),Adjustment!X19,#N/A)</f>
        <v>#N/A</v>
      </c>
      <c r="J19">
        <f>'Overall curve'!A20</f>
        <v>0</v>
      </c>
      <c r="K19">
        <f>'Overall curve'!B20</f>
        <v>0</v>
      </c>
      <c r="L19" t="str">
        <f t="shared" si="0"/>
        <v/>
      </c>
      <c r="M19" t="str">
        <f t="shared" si="1"/>
        <v/>
      </c>
      <c r="N19" t="str">
        <f t="shared" si="2"/>
        <v/>
      </c>
      <c r="O19" t="str">
        <f t="shared" si="3"/>
        <v/>
      </c>
      <c r="Q19" t="e">
        <f t="shared" si="4"/>
        <v>#VALUE!</v>
      </c>
      <c r="R19" t="str">
        <f t="shared" si="5"/>
        <v/>
      </c>
    </row>
    <row r="20" spans="1:18" x14ac:dyDescent="0.25">
      <c r="A20" s="27">
        <f>IF(AND(ROW()&gt;=Adjustment!$H$3+$E$2,ROW()&lt;=Adjustment!$I$3+$E$2,NOT(ISBLANK(Adjustment!J20))),Adjustment!J20,#N/A)</f>
        <v>448.08372442822076</v>
      </c>
      <c r="B20" s="5">
        <f>IF(AND(ROW()&gt;=Adjustment!$O$3+$E$2,ROW()&lt;=Adjustment!$P$3+$E$2,NOT(ISBLANK(Adjustment!Q20))),Adjustment!Q20,#N/A)</f>
        <v>447.69414440976715</v>
      </c>
      <c r="C20" s="5">
        <f>IF(AND(ROW()&gt;=Adjustment!$V$3+$E$2,ROW()&lt;=Adjustment!$W$3+$E$2,NOT(ISBLANK(Adjustment!X20))),Adjustment!X20,#N/A)</f>
        <v>45.379612738481264</v>
      </c>
      <c r="J20">
        <f>'Overall curve'!A21</f>
        <v>0</v>
      </c>
      <c r="K20">
        <f>'Overall curve'!B21</f>
        <v>0</v>
      </c>
      <c r="L20" t="str">
        <f t="shared" si="0"/>
        <v/>
      </c>
      <c r="M20" t="str">
        <f t="shared" si="1"/>
        <v/>
      </c>
      <c r="N20" t="str">
        <f t="shared" si="2"/>
        <v/>
      </c>
      <c r="O20" t="str">
        <f t="shared" si="3"/>
        <v/>
      </c>
      <c r="Q20" t="e">
        <f t="shared" si="4"/>
        <v>#VALUE!</v>
      </c>
      <c r="R20" t="str">
        <f t="shared" si="5"/>
        <v/>
      </c>
    </row>
    <row r="21" spans="1:18" x14ac:dyDescent="0.25">
      <c r="A21" s="27">
        <f>IF(AND(ROW()&gt;=Adjustment!$H$3+$E$2,ROW()&lt;=Adjustment!$I$3+$E$2,NOT(ISBLANK(Adjustment!J21))),Adjustment!J21,#N/A)</f>
        <v>446.64444770084458</v>
      </c>
      <c r="B21" s="5">
        <f>IF(AND(ROW()&gt;=Adjustment!$O$3+$E$2,ROW()&lt;=Adjustment!$P$3+$E$2,NOT(ISBLANK(Adjustment!Q21))),Adjustment!Q21,#N/A)</f>
        <v>446.28401389679988</v>
      </c>
      <c r="C21" s="5">
        <f>IF(AND(ROW()&gt;=Adjustment!$V$3+$E$2,ROW()&lt;=Adjustment!$W$3+$E$2,NOT(ISBLANK(Adjustment!X21))),Adjustment!X21,#N/A)</f>
        <v>45.379612738481264</v>
      </c>
      <c r="J21">
        <f>'Overall curve'!A22</f>
        <v>0</v>
      </c>
      <c r="K21">
        <f>'Overall curve'!B22</f>
        <v>0</v>
      </c>
      <c r="L21" t="str">
        <f t="shared" si="0"/>
        <v/>
      </c>
      <c r="M21" t="str">
        <f t="shared" si="1"/>
        <v/>
      </c>
      <c r="N21" t="str">
        <f t="shared" si="2"/>
        <v/>
      </c>
      <c r="O21" t="str">
        <f t="shared" si="3"/>
        <v/>
      </c>
      <c r="Q21" t="e">
        <f t="shared" si="4"/>
        <v>#VALUE!</v>
      </c>
      <c r="R21" t="str">
        <f t="shared" si="5"/>
        <v/>
      </c>
    </row>
    <row r="22" spans="1:18" x14ac:dyDescent="0.25">
      <c r="A22" s="27">
        <f>IF(AND(ROW()&gt;=Adjustment!$H$3+$E$2,ROW()&lt;=Adjustment!$I$3+$E$2,NOT(ISBLANK(Adjustment!J22))),Adjustment!J22,#N/A)</f>
        <v>445.18338755178013</v>
      </c>
      <c r="B22" s="5">
        <f>IF(AND(ROW()&gt;=Adjustment!$O$3+$E$2,ROW()&lt;=Adjustment!$P$3+$E$2,NOT(ISBLANK(Adjustment!Q22))),Adjustment!Q22,#N/A)</f>
        <v>444.9197412866933</v>
      </c>
      <c r="C22" s="5">
        <f>IF(AND(ROW()&gt;=Adjustment!$V$3+$E$2,ROW()&lt;=Adjustment!$W$3+$E$2,NOT(ISBLANK(Adjustment!X22))),Adjustment!X22,#N/A)</f>
        <v>45.379612738481264</v>
      </c>
      <c r="J22">
        <f>'Overall curve'!A23</f>
        <v>0</v>
      </c>
      <c r="K22">
        <f>'Overall curve'!B23</f>
        <v>0</v>
      </c>
      <c r="L22" t="str">
        <f t="shared" si="0"/>
        <v/>
      </c>
      <c r="M22" t="str">
        <f t="shared" si="1"/>
        <v/>
      </c>
      <c r="N22" t="str">
        <f t="shared" si="2"/>
        <v/>
      </c>
      <c r="O22" t="str">
        <f t="shared" si="3"/>
        <v/>
      </c>
      <c r="Q22" t="e">
        <f t="shared" si="4"/>
        <v>#VALUE!</v>
      </c>
      <c r="R22" t="str">
        <f t="shared" si="5"/>
        <v/>
      </c>
    </row>
    <row r="23" spans="1:18" x14ac:dyDescent="0.25">
      <c r="A23" s="27">
        <f>IF(AND(ROW()&gt;=Adjustment!$H$3+$E$2,ROW()&lt;=Adjustment!$I$3+$E$2,NOT(ISBLANK(Adjustment!J23))),Adjustment!J23,#N/A)</f>
        <v>443.70070699180508</v>
      </c>
      <c r="B23" s="5">
        <f>IF(AND(ROW()&gt;=Adjustment!$O$3+$E$2,ROW()&lt;=Adjustment!$P$3+$E$2,NOT(ISBLANK(Adjustment!Q23))),Adjustment!Q23,#N/A)</f>
        <v>443.48668182229562</v>
      </c>
      <c r="C23" s="5">
        <f>IF(AND(ROW()&gt;=Adjustment!$V$3+$E$2,ROW()&lt;=Adjustment!$W$3+$E$2,NOT(ISBLANK(Adjustment!X23))),Adjustment!X23,#N/A)</f>
        <v>45.379612738481264</v>
      </c>
      <c r="J23">
        <f>'Overall curve'!A24</f>
        <v>0</v>
      </c>
      <c r="K23">
        <f>'Overall curve'!B24</f>
        <v>0</v>
      </c>
      <c r="L23" t="str">
        <f t="shared" si="0"/>
        <v/>
      </c>
      <c r="M23" t="str">
        <f t="shared" si="1"/>
        <v/>
      </c>
      <c r="N23" t="str">
        <f t="shared" si="2"/>
        <v/>
      </c>
      <c r="O23" t="str">
        <f t="shared" si="3"/>
        <v/>
      </c>
      <c r="Q23" t="e">
        <f t="shared" si="4"/>
        <v>#VALUE!</v>
      </c>
      <c r="R23" t="str">
        <f t="shared" si="5"/>
        <v/>
      </c>
    </row>
    <row r="24" spans="1:18" x14ac:dyDescent="0.25">
      <c r="A24" s="27">
        <f>IF(AND(ROW()&gt;=Adjustment!$H$3+$E$2,ROW()&lt;=Adjustment!$I$3+$E$2,NOT(ISBLANK(Adjustment!J24))),Adjustment!J24,#N/A)</f>
        <v>442.19657868251466</v>
      </c>
      <c r="B24" s="5">
        <f>IF(AND(ROW()&gt;=Adjustment!$O$3+$E$2,ROW()&lt;=Adjustment!$P$3+$E$2,NOT(ISBLANK(Adjustment!Q24))),Adjustment!Q24,#N/A)</f>
        <v>442.11094473647387</v>
      </c>
      <c r="C24" s="5">
        <f>IF(AND(ROW()&gt;=Adjustment!$V$3+$E$2,ROW()&lt;=Adjustment!$W$3+$E$2,NOT(ISBLANK(Adjustment!X24))),Adjustment!X24,#N/A)</f>
        <v>45.379612738481264</v>
      </c>
      <c r="J24">
        <f>'Overall curve'!A25</f>
        <v>0</v>
      </c>
      <c r="K24">
        <f>'Overall curve'!B25</f>
        <v>0</v>
      </c>
      <c r="L24" t="str">
        <f t="shared" si="0"/>
        <v/>
      </c>
      <c r="M24" t="str">
        <f t="shared" si="1"/>
        <v/>
      </c>
      <c r="N24" t="str">
        <f t="shared" si="2"/>
        <v/>
      </c>
      <c r="O24" t="str">
        <f t="shared" si="3"/>
        <v/>
      </c>
      <c r="Q24" t="e">
        <f t="shared" si="4"/>
        <v>#VALUE!</v>
      </c>
      <c r="R24" t="str">
        <f t="shared" si="5"/>
        <v/>
      </c>
    </row>
    <row r="25" spans="1:18" x14ac:dyDescent="0.25">
      <c r="A25" s="27">
        <f>IF(AND(ROW()&gt;=Adjustment!$H$3+$E$2,ROW()&lt;=Adjustment!$I$3+$E$2,NOT(ISBLANK(Adjustment!J25))),Adjustment!J25,#N/A)</f>
        <v>440.69428260879636</v>
      </c>
      <c r="B25" s="5">
        <f>IF(AND(ROW()&gt;=Adjustment!$O$3+$E$2,ROW()&lt;=Adjustment!$P$3+$E$2,NOT(ISBLANK(Adjustment!Q25))),Adjustment!Q25,#N/A)</f>
        <v>440.63202736921545</v>
      </c>
      <c r="C25" s="5">
        <f>IF(AND(ROW()&gt;=Adjustment!$V$3+$E$2,ROW()&lt;=Adjustment!$W$3+$E$2,NOT(ISBLANK(Adjustment!X25))),Adjustment!X25,#N/A)</f>
        <v>45.379612738481264</v>
      </c>
      <c r="J25">
        <f>'Overall curve'!A26</f>
        <v>0</v>
      </c>
      <c r="K25">
        <f>'Overall curve'!B26</f>
        <v>0</v>
      </c>
      <c r="L25" t="str">
        <f t="shared" si="0"/>
        <v/>
      </c>
      <c r="M25" t="str">
        <f t="shared" si="1"/>
        <v/>
      </c>
      <c r="N25" t="str">
        <f t="shared" si="2"/>
        <v/>
      </c>
      <c r="O25" t="str">
        <f t="shared" si="3"/>
        <v/>
      </c>
      <c r="Q25" t="e">
        <f t="shared" si="4"/>
        <v>#VALUE!</v>
      </c>
      <c r="R25" t="str">
        <f t="shared" si="5"/>
        <v/>
      </c>
    </row>
    <row r="26" spans="1:18" x14ac:dyDescent="0.25">
      <c r="A26" s="27">
        <f>IF(AND(ROW()&gt;=Adjustment!$H$3+$E$2,ROW()&lt;=Adjustment!$I$3+$E$2,NOT(ISBLANK(Adjustment!J26))),Adjustment!J26,#N/A)</f>
        <v>439.17085165363892</v>
      </c>
      <c r="B26" s="5">
        <f>IF(AND(ROW()&gt;=Adjustment!$O$3+$E$2,ROW()&lt;=Adjustment!$P$3+$E$2,NOT(ISBLANK(Adjustment!Q26))),Adjustment!Q26,#N/A)</f>
        <v>439.084323147666</v>
      </c>
      <c r="C26" s="5">
        <f>IF(AND(ROW()&gt;=Adjustment!$V$3+$E$2,ROW()&lt;=Adjustment!$W$3+$E$2,NOT(ISBLANK(Adjustment!X26))),Adjustment!X26,#N/A)</f>
        <v>45.379612738481264</v>
      </c>
      <c r="J26">
        <f>'Overall curve'!A27</f>
        <v>0</v>
      </c>
      <c r="K26">
        <f>'Overall curve'!B27</f>
        <v>0</v>
      </c>
      <c r="L26" t="str">
        <f t="shared" si="0"/>
        <v/>
      </c>
      <c r="M26" t="str">
        <f t="shared" si="1"/>
        <v/>
      </c>
      <c r="N26" t="str">
        <f t="shared" si="2"/>
        <v/>
      </c>
      <c r="O26" t="str">
        <f t="shared" si="3"/>
        <v/>
      </c>
      <c r="Q26" t="e">
        <f t="shared" si="4"/>
        <v>#VALUE!</v>
      </c>
      <c r="R26" t="str">
        <f t="shared" si="5"/>
        <v/>
      </c>
    </row>
    <row r="27" spans="1:18" x14ac:dyDescent="0.25">
      <c r="A27" s="27">
        <f>IF(AND(ROW()&gt;=Adjustment!$H$3+$E$2,ROW()&lt;=Adjustment!$I$3+$E$2,NOT(ISBLANK(Adjustment!J27))),Adjustment!J27,#N/A)</f>
        <v>437.64951655280504</v>
      </c>
      <c r="B27" s="5">
        <f>IF(AND(ROW()&gt;=Adjustment!$O$3+$E$2,ROW()&lt;=Adjustment!$P$3+$E$2,NOT(ISBLANK(Adjustment!Q27))),Adjustment!Q27,#N/A)</f>
        <v>437.72005053755942</v>
      </c>
      <c r="C27" s="5">
        <f>IF(AND(ROW()&gt;=Adjustment!$V$3+$E$2,ROW()&lt;=Adjustment!$W$3+$E$2,NOT(ISBLANK(Adjustment!X27))),Adjustment!X27,#N/A)</f>
        <v>45.379612738481264</v>
      </c>
      <c r="J27">
        <f>'Overall curve'!A28</f>
        <v>0</v>
      </c>
      <c r="K27">
        <f>'Overall curve'!B28</f>
        <v>0</v>
      </c>
      <c r="L27" t="str">
        <f t="shared" si="0"/>
        <v/>
      </c>
      <c r="M27" t="str">
        <f t="shared" si="1"/>
        <v/>
      </c>
      <c r="N27" t="str">
        <f t="shared" si="2"/>
        <v/>
      </c>
      <c r="O27" t="str">
        <f t="shared" si="3"/>
        <v/>
      </c>
      <c r="Q27" t="e">
        <f t="shared" si="4"/>
        <v>#VALUE!</v>
      </c>
      <c r="R27" t="str">
        <f t="shared" si="5"/>
        <v/>
      </c>
    </row>
    <row r="28" spans="1:18" x14ac:dyDescent="0.25">
      <c r="A28" s="27">
        <f>IF(AND(ROW()&gt;=Adjustment!$H$3+$E$2,ROW()&lt;=Adjustment!$I$3+$E$2,NOT(ISBLANK(Adjustment!J28))),Adjustment!J28,#N/A)</f>
        <v>436.10738087850393</v>
      </c>
      <c r="B28" s="5">
        <f>IF(AND(ROW()&gt;=Adjustment!$O$3+$E$2,ROW()&lt;=Adjustment!$P$3+$E$2,NOT(ISBLANK(Adjustment!Q28))),Adjustment!Q28,#N/A)</f>
        <v>436.20673974315548</v>
      </c>
      <c r="C28" s="5" t="e">
        <f>IF(AND(ROW()&gt;=Adjustment!$V$3+$E$2,ROW()&lt;=Adjustment!$W$3+$E$2,NOT(ISBLANK(Adjustment!X28))),Adjustment!X28,#N/A)</f>
        <v>#N/A</v>
      </c>
      <c r="J28">
        <f>'Overall curve'!A29</f>
        <v>0</v>
      </c>
      <c r="K28">
        <f>'Overall curve'!B29</f>
        <v>0</v>
      </c>
      <c r="L28" t="str">
        <f t="shared" si="0"/>
        <v/>
      </c>
      <c r="M28" t="str">
        <f t="shared" si="1"/>
        <v/>
      </c>
      <c r="N28" t="str">
        <f t="shared" si="2"/>
        <v/>
      </c>
      <c r="O28" t="str">
        <f t="shared" si="3"/>
        <v/>
      </c>
      <c r="Q28" t="e">
        <f t="shared" si="4"/>
        <v>#VALUE!</v>
      </c>
      <c r="R28" t="str">
        <f t="shared" si="5"/>
        <v/>
      </c>
    </row>
    <row r="29" spans="1:18" x14ac:dyDescent="0.25">
      <c r="A29" s="27">
        <f>IF(AND(ROW()&gt;=Adjustment!$H$3+$E$2,ROW()&lt;=Adjustment!$I$3+$E$2,NOT(ISBLANK(Adjustment!J29))),Adjustment!J29,#N/A)</f>
        <v>434.54465600945537</v>
      </c>
      <c r="B29" s="5">
        <f>IF(AND(ROW()&gt;=Adjustment!$O$3+$E$2,ROW()&lt;=Adjustment!$P$3+$E$2,NOT(ISBLANK(Adjustment!Q29))),Adjustment!Q29,#N/A)</f>
        <v>434.50999733730868</v>
      </c>
      <c r="C29" s="5" t="e">
        <f>IF(AND(ROW()&gt;=Adjustment!$V$3+$E$2,ROW()&lt;=Adjustment!$W$3+$E$2,NOT(ISBLANK(Adjustment!X29))),Adjustment!X29,#N/A)</f>
        <v>#N/A</v>
      </c>
      <c r="J29">
        <f>'Overall curve'!A30</f>
        <v>0</v>
      </c>
      <c r="K29">
        <f>'Overall curve'!B30</f>
        <v>0</v>
      </c>
      <c r="L29" t="str">
        <f t="shared" si="0"/>
        <v/>
      </c>
      <c r="M29" t="str">
        <f t="shared" si="1"/>
        <v/>
      </c>
      <c r="N29" t="str">
        <f t="shared" si="2"/>
        <v/>
      </c>
      <c r="O29" t="str">
        <f t="shared" si="3"/>
        <v/>
      </c>
      <c r="Q29" t="e">
        <f t="shared" si="4"/>
        <v>#VALUE!</v>
      </c>
      <c r="R29" t="str">
        <f t="shared" si="5"/>
        <v/>
      </c>
    </row>
    <row r="30" spans="1:18" x14ac:dyDescent="0.25">
      <c r="A30" s="27">
        <f>IF(AND(ROW()&gt;=Adjustment!$H$3+$E$2,ROW()&lt;=Adjustment!$I$3+$E$2,NOT(ISBLANK(Adjustment!J30))),Adjustment!J30,#N/A)</f>
        <v>432.98448796426709</v>
      </c>
      <c r="B30" s="5">
        <f>IF(AND(ROW()&gt;=Adjustment!$O$3+$E$2,ROW()&lt;=Adjustment!$P$3+$E$2,NOT(ISBLANK(Adjustment!Q30))),Adjustment!Q30,#N/A)</f>
        <v>433.06547339719583</v>
      </c>
      <c r="C30" s="5" t="e">
        <f>IF(AND(ROW()&gt;=Adjustment!$V$3+$E$2,ROW()&lt;=Adjustment!$W$3+$E$2,NOT(ISBLANK(Adjustment!X30))),Adjustment!X30,#N/A)</f>
        <v>#N/A</v>
      </c>
      <c r="J30">
        <f>'Overall curve'!A31</f>
        <v>0</v>
      </c>
      <c r="K30">
        <f>'Overall curve'!B31</f>
        <v>0</v>
      </c>
      <c r="L30" t="str">
        <f t="shared" si="0"/>
        <v/>
      </c>
      <c r="M30" t="str">
        <f t="shared" si="1"/>
        <v/>
      </c>
      <c r="N30" t="str">
        <f t="shared" si="2"/>
        <v/>
      </c>
      <c r="O30" t="str">
        <f t="shared" si="3"/>
        <v/>
      </c>
      <c r="Q30" t="e">
        <f t="shared" si="4"/>
        <v>#VALUE!</v>
      </c>
      <c r="R30" t="str">
        <f t="shared" si="5"/>
        <v/>
      </c>
    </row>
    <row r="31" spans="1:18" x14ac:dyDescent="0.25">
      <c r="A31" s="27">
        <f>IF(AND(ROW()&gt;=Adjustment!$H$3+$E$2,ROW()&lt;=Adjustment!$I$3+$E$2,NOT(ISBLANK(Adjustment!J31))),Adjustment!J31,#N/A)</f>
        <v>431.42698762839836</v>
      </c>
      <c r="B31" s="5">
        <f>IF(AND(ROW()&gt;=Adjustment!$O$3+$E$2,ROW()&lt;=Adjustment!$P$3+$E$2,NOT(ISBLANK(Adjustment!Q31))),Adjustment!Q31,#N/A)</f>
        <v>431.58655602993741</v>
      </c>
      <c r="C31" s="5" t="e">
        <f>IF(AND(ROW()&gt;=Adjustment!$V$3+$E$2,ROW()&lt;=Adjustment!$W$3+$E$2,NOT(ISBLANK(Adjustment!X31))),Adjustment!X31,#N/A)</f>
        <v>#N/A</v>
      </c>
      <c r="J31">
        <f>'Overall curve'!A32</f>
        <v>0</v>
      </c>
      <c r="K31">
        <f>'Overall curve'!B32</f>
        <v>0</v>
      </c>
      <c r="L31" t="str">
        <f t="shared" si="0"/>
        <v/>
      </c>
      <c r="M31" t="str">
        <f t="shared" si="1"/>
        <v/>
      </c>
      <c r="N31" t="str">
        <f t="shared" si="2"/>
        <v/>
      </c>
      <c r="O31" t="str">
        <f t="shared" si="3"/>
        <v/>
      </c>
      <c r="Q31" t="e">
        <f t="shared" si="4"/>
        <v>#VALUE!</v>
      </c>
      <c r="R31" t="str">
        <f t="shared" si="5"/>
        <v/>
      </c>
    </row>
    <row r="32" spans="1:18" x14ac:dyDescent="0.25">
      <c r="A32" s="27">
        <f>IF(AND(ROW()&gt;=Adjustment!$H$3+$E$2,ROW()&lt;=Adjustment!$I$3+$E$2,NOT(ISBLANK(Adjustment!J32))),Adjustment!J32,#N/A)</f>
        <v>429.84942281515828</v>
      </c>
      <c r="B32" s="5">
        <f>IF(AND(ROW()&gt;=Adjustment!$O$3+$E$2,ROW()&lt;=Adjustment!$P$3+$E$2,NOT(ISBLANK(Adjustment!Q32))),Adjustment!Q32,#N/A)</f>
        <v>430.01592285695756</v>
      </c>
      <c r="C32" s="5" t="e">
        <f>IF(AND(ROW()&gt;=Adjustment!$V$3+$E$2,ROW()&lt;=Adjustment!$W$3+$E$2,NOT(ISBLANK(Adjustment!X32))),Adjustment!X32,#N/A)</f>
        <v>#N/A</v>
      </c>
      <c r="J32">
        <f>'Overall curve'!A33</f>
        <v>0</v>
      </c>
      <c r="K32">
        <f>'Overall curve'!B33</f>
        <v>0</v>
      </c>
      <c r="L32" t="str">
        <f t="shared" si="0"/>
        <v/>
      </c>
      <c r="M32" t="str">
        <f t="shared" si="1"/>
        <v/>
      </c>
      <c r="N32" t="str">
        <f t="shared" si="2"/>
        <v/>
      </c>
      <c r="O32" t="str">
        <f t="shared" si="3"/>
        <v/>
      </c>
      <c r="Q32" t="e">
        <f t="shared" si="4"/>
        <v>#VALUE!</v>
      </c>
      <c r="R32" t="str">
        <f t="shared" si="5"/>
        <v/>
      </c>
    </row>
    <row r="33" spans="1:18" x14ac:dyDescent="0.25">
      <c r="A33" s="27" t="e">
        <f>IF(AND(ROW()&gt;=Adjustment!$H$3+$E$2,ROW()&lt;=Adjustment!$I$3+$E$2,NOT(ISBLANK(Adjustment!J33))),Adjustment!J33,#N/A)</f>
        <v>#N/A</v>
      </c>
      <c r="B33" s="5" t="e">
        <f>IF(AND(ROW()&gt;=Adjustment!$O$3+$E$2,ROW()&lt;=Adjustment!$P$3+$E$2,NOT(ISBLANK(Adjustment!Q33))),Adjustment!Q33,#N/A)</f>
        <v>#N/A</v>
      </c>
      <c r="C33" s="5" t="e">
        <f>IF(AND(ROW()&gt;=Adjustment!$V$3+$E$2,ROW()&lt;=Adjustment!$W$3+$E$2,NOT(ISBLANK(Adjustment!X33))),Adjustment!X33,#N/A)</f>
        <v>#N/A</v>
      </c>
      <c r="J33">
        <f>'Overall curve'!A34</f>
        <v>0</v>
      </c>
      <c r="K33">
        <f>'Overall curve'!B34</f>
        <v>0</v>
      </c>
      <c r="L33" t="str">
        <f t="shared" si="0"/>
        <v/>
      </c>
      <c r="M33" t="str">
        <f t="shared" si="1"/>
        <v/>
      </c>
      <c r="N33" t="str">
        <f t="shared" si="2"/>
        <v/>
      </c>
      <c r="O33" t="str">
        <f t="shared" si="3"/>
        <v/>
      </c>
      <c r="Q33" t="e">
        <f t="shared" si="4"/>
        <v>#VALUE!</v>
      </c>
      <c r="R33" t="str">
        <f t="shared" si="5"/>
        <v/>
      </c>
    </row>
    <row r="34" spans="1:18" x14ac:dyDescent="0.25">
      <c r="A34" s="27" t="e">
        <f>IF(AND(ROW()&gt;=Adjustment!$H$3+$E$2,ROW()&lt;=Adjustment!$I$3+$E$2,NOT(ISBLANK(Adjustment!J34))),Adjustment!J34,#N/A)</f>
        <v>#N/A</v>
      </c>
      <c r="B34" s="5" t="e">
        <f>IF(AND(ROW()&gt;=Adjustment!$O$3+$E$2,ROW()&lt;=Adjustment!$P$3+$E$2,NOT(ISBLANK(Adjustment!Q34))),Adjustment!Q34,#N/A)</f>
        <v>#N/A</v>
      </c>
      <c r="C34" s="5" t="e">
        <f>IF(AND(ROW()&gt;=Adjustment!$V$3+$E$2,ROW()&lt;=Adjustment!$W$3+$E$2,NOT(ISBLANK(Adjustment!X34))),Adjustment!X34,#N/A)</f>
        <v>#N/A</v>
      </c>
      <c r="J34">
        <f>'Overall curve'!A35</f>
        <v>0</v>
      </c>
      <c r="K34">
        <f>'Overall curve'!B35</f>
        <v>0</v>
      </c>
      <c r="L34" t="str">
        <f t="shared" si="0"/>
        <v/>
      </c>
      <c r="M34" t="str">
        <f t="shared" si="1"/>
        <v/>
      </c>
      <c r="N34" t="str">
        <f t="shared" si="2"/>
        <v/>
      </c>
      <c r="O34" t="str">
        <f t="shared" si="3"/>
        <v/>
      </c>
      <c r="Q34" t="e">
        <f t="shared" si="4"/>
        <v>#VALUE!</v>
      </c>
      <c r="R34" t="str">
        <f t="shared" si="5"/>
        <v/>
      </c>
    </row>
    <row r="35" spans="1:18" x14ac:dyDescent="0.25">
      <c r="A35" s="27" t="e">
        <f>IF(AND(ROW()&gt;=Adjustment!$H$3+$E$2,ROW()&lt;=Adjustment!$I$3+$E$2,NOT(ISBLANK(Adjustment!J35))),Adjustment!J35,#N/A)</f>
        <v>#N/A</v>
      </c>
      <c r="B35" s="5" t="e">
        <f>IF(AND(ROW()&gt;=Adjustment!$O$3+$E$2,ROW()&lt;=Adjustment!$P$3+$E$2,NOT(ISBLANK(Adjustment!Q35))),Adjustment!Q35,#N/A)</f>
        <v>#N/A</v>
      </c>
      <c r="C35" s="5" t="e">
        <f>IF(AND(ROW()&gt;=Adjustment!$V$3+$E$2,ROW()&lt;=Adjustment!$W$3+$E$2,NOT(ISBLANK(Adjustment!X35))),Adjustment!X35,#N/A)</f>
        <v>#N/A</v>
      </c>
      <c r="J35">
        <f>'Overall curve'!A36</f>
        <v>0</v>
      </c>
      <c r="K35">
        <f>'Overall curve'!B36</f>
        <v>0</v>
      </c>
      <c r="L35" t="str">
        <f t="shared" si="0"/>
        <v/>
      </c>
      <c r="M35" t="str">
        <f t="shared" si="1"/>
        <v/>
      </c>
      <c r="N35" t="str">
        <f t="shared" si="2"/>
        <v/>
      </c>
      <c r="O35" t="str">
        <f t="shared" si="3"/>
        <v/>
      </c>
      <c r="Q35" t="e">
        <f t="shared" si="4"/>
        <v>#VALUE!</v>
      </c>
      <c r="R35" t="str">
        <f t="shared" si="5"/>
        <v/>
      </c>
    </row>
    <row r="36" spans="1:18" x14ac:dyDescent="0.25">
      <c r="A36" s="27" t="e">
        <f>IF(AND(ROW()&gt;=Adjustment!$H$3+$E$2,ROW()&lt;=Adjustment!$I$3+$E$2,NOT(ISBLANK(Adjustment!J36))),Adjustment!J36,#N/A)</f>
        <v>#N/A</v>
      </c>
      <c r="B36" s="5" t="e">
        <f>IF(AND(ROW()&gt;=Adjustment!$O$3+$E$2,ROW()&lt;=Adjustment!$P$3+$E$2,NOT(ISBLANK(Adjustment!Q36))),Adjustment!Q36,#N/A)</f>
        <v>#N/A</v>
      </c>
      <c r="C36" s="5" t="e">
        <f>IF(AND(ROW()&gt;=Adjustment!$V$3+$E$2,ROW()&lt;=Adjustment!$W$3+$E$2,NOT(ISBLANK(Adjustment!X36))),Adjustment!X36,#N/A)</f>
        <v>#N/A</v>
      </c>
      <c r="J36">
        <f>'Overall curve'!A37</f>
        <v>0</v>
      </c>
      <c r="K36">
        <f>'Overall curve'!B37</f>
        <v>0</v>
      </c>
      <c r="L36" t="str">
        <f t="shared" si="0"/>
        <v/>
      </c>
      <c r="M36" t="str">
        <f t="shared" si="1"/>
        <v/>
      </c>
      <c r="N36" t="str">
        <f t="shared" si="2"/>
        <v/>
      </c>
      <c r="O36" t="str">
        <f t="shared" si="3"/>
        <v/>
      </c>
      <c r="Q36" t="e">
        <f t="shared" si="4"/>
        <v>#VALUE!</v>
      </c>
      <c r="R36" t="str">
        <f t="shared" si="5"/>
        <v/>
      </c>
    </row>
    <row r="37" spans="1:18" x14ac:dyDescent="0.25">
      <c r="A37" s="27" t="e">
        <f>IF(AND(ROW()&gt;=Adjustment!$H$3+$E$2,ROW()&lt;=Adjustment!$I$3+$E$2,NOT(ISBLANK(Adjustment!J37))),Adjustment!J37,#N/A)</f>
        <v>#N/A</v>
      </c>
      <c r="B37" s="5" t="e">
        <f>IF(AND(ROW()&gt;=Adjustment!$O$3+$E$2,ROW()&lt;=Adjustment!$P$3+$E$2,NOT(ISBLANK(Adjustment!Q37))),Adjustment!Q37,#N/A)</f>
        <v>#N/A</v>
      </c>
      <c r="C37" s="5" t="e">
        <f>IF(AND(ROW()&gt;=Adjustment!$V$3+$E$2,ROW()&lt;=Adjustment!$W$3+$E$2,NOT(ISBLANK(Adjustment!X37))),Adjustment!X37,#N/A)</f>
        <v>#N/A</v>
      </c>
      <c r="J37">
        <f>'Overall curve'!A38</f>
        <v>0</v>
      </c>
      <c r="K37">
        <f>'Overall curve'!B38</f>
        <v>0</v>
      </c>
      <c r="L37" t="str">
        <f t="shared" si="0"/>
        <v/>
      </c>
      <c r="M37" t="str">
        <f t="shared" si="1"/>
        <v/>
      </c>
      <c r="N37" t="str">
        <f t="shared" si="2"/>
        <v/>
      </c>
      <c r="O37" t="str">
        <f t="shared" si="3"/>
        <v/>
      </c>
      <c r="Q37" t="e">
        <f t="shared" si="4"/>
        <v>#VALUE!</v>
      </c>
      <c r="R37" t="str">
        <f t="shared" si="5"/>
        <v/>
      </c>
    </row>
    <row r="38" spans="1:18" x14ac:dyDescent="0.25">
      <c r="A38" s="27" t="e">
        <f>IF(AND(ROW()&gt;=Adjustment!$H$3+$E$2,ROW()&lt;=Adjustment!$I$3+$E$2,NOT(ISBLANK(Adjustment!J38))),Adjustment!J38,#N/A)</f>
        <v>#N/A</v>
      </c>
      <c r="B38" s="5" t="e">
        <f>IF(AND(ROW()&gt;=Adjustment!$O$3+$E$2,ROW()&lt;=Adjustment!$P$3+$E$2,NOT(ISBLANK(Adjustment!Q38))),Adjustment!Q38,#N/A)</f>
        <v>#N/A</v>
      </c>
      <c r="C38" s="5" t="e">
        <f>IF(AND(ROW()&gt;=Adjustment!$V$3+$E$2,ROW()&lt;=Adjustment!$W$3+$E$2,NOT(ISBLANK(Adjustment!X38))),Adjustment!X38,#N/A)</f>
        <v>#N/A</v>
      </c>
      <c r="J38">
        <f>'Overall curve'!A39</f>
        <v>0</v>
      </c>
      <c r="K38">
        <f>'Overall curve'!B39</f>
        <v>0</v>
      </c>
      <c r="L38" t="str">
        <f t="shared" si="0"/>
        <v/>
      </c>
      <c r="M38" t="str">
        <f t="shared" si="1"/>
        <v/>
      </c>
      <c r="N38" t="str">
        <f t="shared" si="2"/>
        <v/>
      </c>
      <c r="O38" t="str">
        <f t="shared" si="3"/>
        <v/>
      </c>
      <c r="Q38" t="e">
        <f t="shared" si="4"/>
        <v>#VALUE!</v>
      </c>
      <c r="R38" t="str">
        <f t="shared" si="5"/>
        <v/>
      </c>
    </row>
    <row r="39" spans="1:18" x14ac:dyDescent="0.25">
      <c r="A39" s="27" t="e">
        <f>IF(AND(ROW()&gt;=Adjustment!$H$3+$E$2,ROW()&lt;=Adjustment!$I$3+$E$2,NOT(ISBLANK(Adjustment!J39))),Adjustment!J39,#N/A)</f>
        <v>#N/A</v>
      </c>
      <c r="B39" s="5" t="e">
        <f>IF(AND(ROW()&gt;=Adjustment!$O$3+$E$2,ROW()&lt;=Adjustment!$P$3+$E$2,NOT(ISBLANK(Adjustment!Q39))),Adjustment!Q39,#N/A)</f>
        <v>#N/A</v>
      </c>
      <c r="C39" s="5" t="e">
        <f>IF(AND(ROW()&gt;=Adjustment!$V$3+$E$2,ROW()&lt;=Adjustment!$W$3+$E$2,NOT(ISBLANK(Adjustment!X39))),Adjustment!X39,#N/A)</f>
        <v>#N/A</v>
      </c>
      <c r="J39">
        <f>'Overall curve'!A40</f>
        <v>0</v>
      </c>
      <c r="K39">
        <f>'Overall curve'!B40</f>
        <v>0</v>
      </c>
      <c r="L39" t="str">
        <f t="shared" si="0"/>
        <v/>
      </c>
      <c r="M39" t="str">
        <f t="shared" si="1"/>
        <v/>
      </c>
      <c r="N39" t="str">
        <f t="shared" si="2"/>
        <v/>
      </c>
      <c r="O39" t="str">
        <f t="shared" si="3"/>
        <v/>
      </c>
      <c r="Q39" t="e">
        <f t="shared" si="4"/>
        <v>#VALUE!</v>
      </c>
      <c r="R39" t="str">
        <f t="shared" si="5"/>
        <v/>
      </c>
    </row>
    <row r="40" spans="1:18" x14ac:dyDescent="0.25">
      <c r="A40" s="27" t="e">
        <f>IF(AND(ROW()&gt;=Adjustment!$H$3+$E$2,ROW()&lt;=Adjustment!$I$3+$E$2,NOT(ISBLANK(Adjustment!J40))),Adjustment!J40,#N/A)</f>
        <v>#N/A</v>
      </c>
      <c r="B40" s="5" t="e">
        <f>IF(AND(ROW()&gt;=Adjustment!$O$3+$E$2,ROW()&lt;=Adjustment!$P$3+$E$2,NOT(ISBLANK(Adjustment!Q40))),Adjustment!Q40,#N/A)</f>
        <v>#N/A</v>
      </c>
      <c r="C40" s="5" t="e">
        <f>IF(AND(ROW()&gt;=Adjustment!$V$3+$E$2,ROW()&lt;=Adjustment!$W$3+$E$2,NOT(ISBLANK(Adjustment!X40))),Adjustment!X40,#N/A)</f>
        <v>#N/A</v>
      </c>
      <c r="J40">
        <f>'Overall curve'!A41</f>
        <v>0</v>
      </c>
      <c r="K40">
        <f>'Overall curve'!B41</f>
        <v>0</v>
      </c>
      <c r="L40" t="str">
        <f t="shared" si="0"/>
        <v/>
      </c>
      <c r="M40" t="str">
        <f t="shared" si="1"/>
        <v/>
      </c>
      <c r="N40" t="str">
        <f t="shared" si="2"/>
        <v/>
      </c>
      <c r="O40" t="str">
        <f t="shared" si="3"/>
        <v/>
      </c>
      <c r="Q40" t="e">
        <f t="shared" si="4"/>
        <v>#VALUE!</v>
      </c>
      <c r="R40" t="str">
        <f t="shared" si="5"/>
        <v/>
      </c>
    </row>
    <row r="41" spans="1:18" x14ac:dyDescent="0.25">
      <c r="A41" s="27" t="e">
        <f>IF(AND(ROW()&gt;=Adjustment!$H$3+$E$2,ROW()&lt;=Adjustment!$I$3+$E$2,NOT(ISBLANK(Adjustment!J41))),Adjustment!J41,#N/A)</f>
        <v>#N/A</v>
      </c>
      <c r="B41" s="5" t="e">
        <f>IF(AND(ROW()&gt;=Adjustment!$O$3+$E$2,ROW()&lt;=Adjustment!$P$3+$E$2,NOT(ISBLANK(Adjustment!Q41))),Adjustment!Q41,#N/A)</f>
        <v>#N/A</v>
      </c>
      <c r="C41" s="5" t="e">
        <f>IF(AND(ROW()&gt;=Adjustment!$V$3+$E$2,ROW()&lt;=Adjustment!$W$3+$E$2,NOT(ISBLANK(Adjustment!X41))),Adjustment!X41,#N/A)</f>
        <v>#N/A</v>
      </c>
      <c r="J41">
        <f>'Overall curve'!A42</f>
        <v>0</v>
      </c>
      <c r="K41">
        <f>'Overall curve'!B42</f>
        <v>0</v>
      </c>
      <c r="L41" t="str">
        <f t="shared" si="0"/>
        <v/>
      </c>
      <c r="M41" t="str">
        <f t="shared" si="1"/>
        <v/>
      </c>
      <c r="N41" t="str">
        <f t="shared" si="2"/>
        <v/>
      </c>
      <c r="O41" t="str">
        <f t="shared" si="3"/>
        <v/>
      </c>
      <c r="Q41" t="e">
        <f t="shared" si="4"/>
        <v>#VALUE!</v>
      </c>
      <c r="R41" t="str">
        <f t="shared" si="5"/>
        <v/>
      </c>
    </row>
    <row r="42" spans="1:18" x14ac:dyDescent="0.25">
      <c r="A42" s="27" t="e">
        <f>IF(AND(ROW()&gt;=Adjustment!$H$3+$E$2,ROW()&lt;=Adjustment!$I$3+$E$2,NOT(ISBLANK(Adjustment!J42))),Adjustment!J42,#N/A)</f>
        <v>#N/A</v>
      </c>
      <c r="B42" s="5" t="e">
        <f>IF(AND(ROW()&gt;=Adjustment!$O$3+$E$2,ROW()&lt;=Adjustment!$P$3+$E$2,NOT(ISBLANK(Adjustment!Q42))),Adjustment!Q42,#N/A)</f>
        <v>#N/A</v>
      </c>
      <c r="C42" s="5" t="e">
        <f>IF(AND(ROW()&gt;=Adjustment!$V$3+$E$2,ROW()&lt;=Adjustment!$W$3+$E$2,NOT(ISBLANK(Adjustment!X42))),Adjustment!X42,#N/A)</f>
        <v>#N/A</v>
      </c>
      <c r="J42">
        <f>'Overall curve'!A43</f>
        <v>0</v>
      </c>
      <c r="K42">
        <f>'Overall curve'!B43</f>
        <v>0</v>
      </c>
      <c r="L42" t="str">
        <f t="shared" si="0"/>
        <v/>
      </c>
      <c r="M42" t="str">
        <f t="shared" si="1"/>
        <v/>
      </c>
      <c r="N42" t="str">
        <f t="shared" si="2"/>
        <v/>
      </c>
      <c r="O42" t="str">
        <f t="shared" si="3"/>
        <v/>
      </c>
      <c r="Q42" t="e">
        <f t="shared" si="4"/>
        <v>#VALUE!</v>
      </c>
      <c r="R42" t="str">
        <f t="shared" si="5"/>
        <v/>
      </c>
    </row>
    <row r="43" spans="1:18" x14ac:dyDescent="0.25">
      <c r="A43" s="27" t="e">
        <f>IF(AND(ROW()&gt;=Adjustment!$H$3+$E$2,ROW()&lt;=Adjustment!$I$3+$E$2,NOT(ISBLANK(Adjustment!J43))),Adjustment!J43,#N/A)</f>
        <v>#N/A</v>
      </c>
      <c r="B43" s="5" t="e">
        <f>IF(AND(ROW()&gt;=Adjustment!$O$3+$E$2,ROW()&lt;=Adjustment!$P$3+$E$2,NOT(ISBLANK(Adjustment!Q43))),Adjustment!Q43,#N/A)</f>
        <v>#N/A</v>
      </c>
      <c r="C43" s="5" t="e">
        <f>IF(AND(ROW()&gt;=Adjustment!$V$3+$E$2,ROW()&lt;=Adjustment!$W$3+$E$2,NOT(ISBLANK(Adjustment!X43))),Adjustment!X43,#N/A)</f>
        <v>#N/A</v>
      </c>
      <c r="J43">
        <f>'Overall curve'!A44</f>
        <v>0</v>
      </c>
      <c r="K43">
        <f>'Overall curve'!B44</f>
        <v>0</v>
      </c>
      <c r="L43" t="str">
        <f t="shared" si="0"/>
        <v/>
      </c>
      <c r="M43" t="str">
        <f t="shared" si="1"/>
        <v/>
      </c>
      <c r="N43" t="str">
        <f t="shared" si="2"/>
        <v/>
      </c>
      <c r="O43" t="str">
        <f t="shared" si="3"/>
        <v/>
      </c>
      <c r="Q43" t="e">
        <f t="shared" si="4"/>
        <v>#VALUE!</v>
      </c>
      <c r="R43" t="str">
        <f t="shared" si="5"/>
        <v/>
      </c>
    </row>
    <row r="44" spans="1:18" x14ac:dyDescent="0.25">
      <c r="A44" s="27" t="e">
        <f>IF(AND(ROW()&gt;=Adjustment!$H$3+$E$2,ROW()&lt;=Adjustment!$I$3+$E$2,NOT(ISBLANK(Adjustment!J44))),Adjustment!J44,#N/A)</f>
        <v>#N/A</v>
      </c>
      <c r="B44" s="5" t="e">
        <f>IF(AND(ROW()&gt;=Adjustment!$O$3+$E$2,ROW()&lt;=Adjustment!$P$3+$E$2,NOT(ISBLANK(Adjustment!Q44))),Adjustment!Q44,#N/A)</f>
        <v>#N/A</v>
      </c>
      <c r="C44" s="5" t="e">
        <f>IF(AND(ROW()&gt;=Adjustment!$V$3+$E$2,ROW()&lt;=Adjustment!$W$3+$E$2,NOT(ISBLANK(Adjustment!X44))),Adjustment!X44,#N/A)</f>
        <v>#N/A</v>
      </c>
      <c r="J44">
        <f>'Overall curve'!A45</f>
        <v>0</v>
      </c>
      <c r="K44">
        <f>'Overall curve'!B45</f>
        <v>0</v>
      </c>
      <c r="L44" t="str">
        <f t="shared" si="0"/>
        <v/>
      </c>
      <c r="M44" t="str">
        <f t="shared" si="1"/>
        <v/>
      </c>
      <c r="N44" t="str">
        <f t="shared" si="2"/>
        <v/>
      </c>
      <c r="O44" t="str">
        <f t="shared" si="3"/>
        <v/>
      </c>
      <c r="Q44" t="e">
        <f t="shared" si="4"/>
        <v>#VALUE!</v>
      </c>
      <c r="R44" t="str">
        <f t="shared" si="5"/>
        <v/>
      </c>
    </row>
    <row r="45" spans="1:18" x14ac:dyDescent="0.25">
      <c r="A45" s="27" t="e">
        <f>IF(AND(ROW()&gt;=Adjustment!$H$3+$E$2,ROW()&lt;=Adjustment!$I$3+$E$2,NOT(ISBLANK(Adjustment!J45))),Adjustment!J45,#N/A)</f>
        <v>#N/A</v>
      </c>
      <c r="B45" s="5" t="e">
        <f>IF(AND(ROW()&gt;=Adjustment!$O$3+$E$2,ROW()&lt;=Adjustment!$P$3+$E$2,NOT(ISBLANK(Adjustment!Q45))),Adjustment!Q45,#N/A)</f>
        <v>#N/A</v>
      </c>
      <c r="C45" s="5" t="e">
        <f>IF(AND(ROW()&gt;=Adjustment!$V$3+$E$2,ROW()&lt;=Adjustment!$W$3+$E$2,NOT(ISBLANK(Adjustment!X45))),Adjustment!X45,#N/A)</f>
        <v>#N/A</v>
      </c>
      <c r="J45">
        <f>'Overall curve'!A46</f>
        <v>0</v>
      </c>
      <c r="K45">
        <f>'Overall curve'!B46</f>
        <v>0</v>
      </c>
      <c r="L45" t="str">
        <f t="shared" si="0"/>
        <v/>
      </c>
      <c r="M45" t="str">
        <f t="shared" si="1"/>
        <v/>
      </c>
      <c r="N45" t="str">
        <f t="shared" si="2"/>
        <v/>
      </c>
      <c r="O45" t="str">
        <f t="shared" si="3"/>
        <v/>
      </c>
      <c r="Q45" t="e">
        <f t="shared" si="4"/>
        <v>#VALUE!</v>
      </c>
      <c r="R45" t="str">
        <f t="shared" si="5"/>
        <v/>
      </c>
    </row>
    <row r="46" spans="1:18" x14ac:dyDescent="0.25">
      <c r="A46" s="27" t="e">
        <f>IF(AND(ROW()&gt;=Adjustment!$H$3+$E$2,ROW()&lt;=Adjustment!$I$3+$E$2,NOT(ISBLANK(Adjustment!J46))),Adjustment!J46,#N/A)</f>
        <v>#N/A</v>
      </c>
      <c r="B46" s="5" t="e">
        <f>IF(AND(ROW()&gt;=Adjustment!$O$3+$E$2,ROW()&lt;=Adjustment!$P$3+$E$2,NOT(ISBLANK(Adjustment!Q46))),Adjustment!Q46,#N/A)</f>
        <v>#N/A</v>
      </c>
      <c r="C46" s="5" t="e">
        <f>IF(AND(ROW()&gt;=Adjustment!$V$3+$E$2,ROW()&lt;=Adjustment!$W$3+$E$2,NOT(ISBLANK(Adjustment!X46))),Adjustment!X46,#N/A)</f>
        <v>#N/A</v>
      </c>
      <c r="J46">
        <f>'Overall curve'!A47</f>
        <v>0</v>
      </c>
      <c r="K46">
        <f>'Overall curve'!B47</f>
        <v>0</v>
      </c>
      <c r="L46" t="str">
        <f t="shared" si="0"/>
        <v/>
      </c>
      <c r="M46" t="str">
        <f t="shared" si="1"/>
        <v/>
      </c>
      <c r="N46" t="str">
        <f t="shared" si="2"/>
        <v/>
      </c>
      <c r="O46" t="str">
        <f t="shared" si="3"/>
        <v/>
      </c>
      <c r="Q46" t="e">
        <f t="shared" si="4"/>
        <v>#VALUE!</v>
      </c>
      <c r="R46" t="str">
        <f t="shared" si="5"/>
        <v/>
      </c>
    </row>
    <row r="47" spans="1:18" x14ac:dyDescent="0.25">
      <c r="A47" s="27" t="e">
        <f>IF(AND(ROW()&gt;=Adjustment!$H$3+$E$2,ROW()&lt;=Adjustment!$I$3+$E$2,NOT(ISBLANK(Adjustment!J47))),Adjustment!J47,#N/A)</f>
        <v>#N/A</v>
      </c>
      <c r="B47" s="5" t="e">
        <f>IF(AND(ROW()&gt;=Adjustment!$O$3+$E$2,ROW()&lt;=Adjustment!$P$3+$E$2,NOT(ISBLANK(Adjustment!Q47))),Adjustment!Q47,#N/A)</f>
        <v>#N/A</v>
      </c>
      <c r="C47" s="5" t="e">
        <f>IF(AND(ROW()&gt;=Adjustment!$V$3+$E$2,ROW()&lt;=Adjustment!$W$3+$E$2,NOT(ISBLANK(Adjustment!X47))),Adjustment!X47,#N/A)</f>
        <v>#N/A</v>
      </c>
      <c r="J47">
        <f>'Overall curve'!A48</f>
        <v>0</v>
      </c>
      <c r="K47">
        <f>'Overall curve'!B48</f>
        <v>0</v>
      </c>
      <c r="L47" t="str">
        <f t="shared" si="0"/>
        <v/>
      </c>
      <c r="M47" t="str">
        <f t="shared" si="1"/>
        <v/>
      </c>
      <c r="N47" t="str">
        <f t="shared" si="2"/>
        <v/>
      </c>
      <c r="O47" t="str">
        <f t="shared" si="3"/>
        <v/>
      </c>
      <c r="Q47" t="e">
        <f t="shared" si="4"/>
        <v>#VALUE!</v>
      </c>
      <c r="R47" t="str">
        <f t="shared" si="5"/>
        <v/>
      </c>
    </row>
    <row r="48" spans="1:18" x14ac:dyDescent="0.25">
      <c r="A48" s="27" t="e">
        <f>IF(AND(ROW()&gt;=Adjustment!$H$3+$E$2,ROW()&lt;=Adjustment!$I$3+$E$2,NOT(ISBLANK(Adjustment!J48))),Adjustment!J48,#N/A)</f>
        <v>#N/A</v>
      </c>
      <c r="B48" s="5" t="e">
        <f>IF(AND(ROW()&gt;=Adjustment!$O$3+$E$2,ROW()&lt;=Adjustment!$P$3+$E$2,NOT(ISBLANK(Adjustment!Q48))),Adjustment!Q48,#N/A)</f>
        <v>#N/A</v>
      </c>
      <c r="C48" s="5" t="e">
        <f>IF(AND(ROW()&gt;=Adjustment!$V$3+$E$2,ROW()&lt;=Adjustment!$W$3+$E$2,NOT(ISBLANK(Adjustment!X48))),Adjustment!X48,#N/A)</f>
        <v>#N/A</v>
      </c>
      <c r="J48">
        <f>'Overall curve'!A49</f>
        <v>0</v>
      </c>
      <c r="K48">
        <f>'Overall curve'!B49</f>
        <v>0</v>
      </c>
      <c r="L48" t="str">
        <f t="shared" si="0"/>
        <v/>
      </c>
      <c r="M48" t="str">
        <f t="shared" si="1"/>
        <v/>
      </c>
      <c r="N48" t="str">
        <f t="shared" si="2"/>
        <v/>
      </c>
      <c r="O48" t="str">
        <f t="shared" si="3"/>
        <v/>
      </c>
      <c r="Q48" t="e">
        <f t="shared" si="4"/>
        <v>#VALUE!</v>
      </c>
      <c r="R48" t="str">
        <f t="shared" si="5"/>
        <v/>
      </c>
    </row>
    <row r="49" spans="1:18" x14ac:dyDescent="0.25">
      <c r="A49" s="27" t="e">
        <f>IF(AND(ROW()&gt;=Adjustment!$H$3+$E$2,ROW()&lt;=Adjustment!$I$3+$E$2,NOT(ISBLANK(Adjustment!J49))),Adjustment!J49,#N/A)</f>
        <v>#N/A</v>
      </c>
      <c r="B49" s="5" t="e">
        <f>IF(AND(ROW()&gt;=Adjustment!$O$3+$E$2,ROW()&lt;=Adjustment!$P$3+$E$2,NOT(ISBLANK(Adjustment!Q49))),Adjustment!Q49,#N/A)</f>
        <v>#N/A</v>
      </c>
      <c r="C49" s="5" t="e">
        <f>IF(AND(ROW()&gt;=Adjustment!$V$3+$E$2,ROW()&lt;=Adjustment!$W$3+$E$2,NOT(ISBLANK(Adjustment!X49))),Adjustment!X49,#N/A)</f>
        <v>#N/A</v>
      </c>
      <c r="J49">
        <f>'Overall curve'!A50</f>
        <v>0</v>
      </c>
      <c r="K49">
        <f>'Overall curve'!B50</f>
        <v>0</v>
      </c>
      <c r="L49" t="str">
        <f t="shared" si="0"/>
        <v/>
      </c>
      <c r="M49" t="str">
        <f t="shared" si="1"/>
        <v/>
      </c>
      <c r="N49" t="str">
        <f t="shared" si="2"/>
        <v/>
      </c>
      <c r="O49" t="str">
        <f t="shared" si="3"/>
        <v/>
      </c>
      <c r="Q49" t="e">
        <f t="shared" si="4"/>
        <v>#VALUE!</v>
      </c>
      <c r="R49" t="str">
        <f t="shared" si="5"/>
        <v/>
      </c>
    </row>
    <row r="50" spans="1:18" x14ac:dyDescent="0.25">
      <c r="A50" s="27" t="e">
        <f>IF(AND(ROW()&gt;=Adjustment!$H$3+$E$2,ROW()&lt;=Adjustment!$I$3+$E$2,NOT(ISBLANK(Adjustment!J50))),Adjustment!J50,#N/A)</f>
        <v>#N/A</v>
      </c>
      <c r="B50" s="5" t="e">
        <f>IF(AND(ROW()&gt;=Adjustment!$O$3+$E$2,ROW()&lt;=Adjustment!$P$3+$E$2,NOT(ISBLANK(Adjustment!Q50))),Adjustment!Q50,#N/A)</f>
        <v>#N/A</v>
      </c>
      <c r="C50" s="5" t="e">
        <f>IF(AND(ROW()&gt;=Adjustment!$V$3+$E$2,ROW()&lt;=Adjustment!$W$3+$E$2,NOT(ISBLANK(Adjustment!X50))),Adjustment!X50,#N/A)</f>
        <v>#N/A</v>
      </c>
      <c r="J50">
        <f>'Overall curve'!A51</f>
        <v>0</v>
      </c>
      <c r="K50">
        <f>'Overall curve'!B51</f>
        <v>0</v>
      </c>
      <c r="L50" t="str">
        <f t="shared" si="0"/>
        <v/>
      </c>
      <c r="M50" t="str">
        <f t="shared" si="1"/>
        <v/>
      </c>
      <c r="N50" t="str">
        <f t="shared" si="2"/>
        <v/>
      </c>
      <c r="O50" t="str">
        <f t="shared" si="3"/>
        <v/>
      </c>
      <c r="Q50" t="e">
        <f t="shared" si="4"/>
        <v>#VALUE!</v>
      </c>
      <c r="R50" t="str">
        <f t="shared" si="5"/>
        <v/>
      </c>
    </row>
    <row r="51" spans="1:18" x14ac:dyDescent="0.25">
      <c r="A51" s="27" t="e">
        <f>IF(AND(ROW()&gt;=Adjustment!$H$3+$E$2,ROW()&lt;=Adjustment!$I$3+$E$2,NOT(ISBLANK(Adjustment!J51))),Adjustment!J51,#N/A)</f>
        <v>#N/A</v>
      </c>
      <c r="B51" s="5" t="e">
        <f>IF(AND(ROW()&gt;=Adjustment!$O$3+$E$2,ROW()&lt;=Adjustment!$P$3+$E$2,NOT(ISBLANK(Adjustment!Q51))),Adjustment!Q51,#N/A)</f>
        <v>#N/A</v>
      </c>
      <c r="C51" s="5" t="e">
        <f>IF(AND(ROW()&gt;=Adjustment!$V$3+$E$2,ROW()&lt;=Adjustment!$W$3+$E$2,NOT(ISBLANK(Adjustment!X51))),Adjustment!X51,#N/A)</f>
        <v>#N/A</v>
      </c>
      <c r="J51">
        <f>'Overall curve'!A52</f>
        <v>0</v>
      </c>
      <c r="K51">
        <f>'Overall curve'!B52</f>
        <v>0</v>
      </c>
      <c r="L51" t="str">
        <f t="shared" si="0"/>
        <v/>
      </c>
      <c r="M51" t="str">
        <f t="shared" si="1"/>
        <v/>
      </c>
      <c r="N51" t="str">
        <f t="shared" si="2"/>
        <v/>
      </c>
      <c r="O51" t="str">
        <f t="shared" si="3"/>
        <v/>
      </c>
      <c r="Q51" t="e">
        <f t="shared" si="4"/>
        <v>#VALUE!</v>
      </c>
      <c r="R51" t="str">
        <f t="shared" si="5"/>
        <v/>
      </c>
    </row>
    <row r="52" spans="1:18" x14ac:dyDescent="0.25">
      <c r="A52" s="27" t="e">
        <f>IF(AND(ROW()&gt;=Adjustment!$H$3+$E$2,ROW()&lt;=Adjustment!$I$3+$E$2,NOT(ISBLANK(Adjustment!J52))),Adjustment!J52,#N/A)</f>
        <v>#N/A</v>
      </c>
      <c r="B52" s="5" t="e">
        <f>IF(AND(ROW()&gt;=Adjustment!$O$3+$E$2,ROW()&lt;=Adjustment!$P$3+$E$2,NOT(ISBLANK(Adjustment!Q52))),Adjustment!Q52,#N/A)</f>
        <v>#N/A</v>
      </c>
      <c r="C52" s="5" t="e">
        <f>IF(AND(ROW()&gt;=Adjustment!$V$3+$E$2,ROW()&lt;=Adjustment!$W$3+$E$2,NOT(ISBLANK(Adjustment!X52))),Adjustment!X52,#N/A)</f>
        <v>#N/A</v>
      </c>
      <c r="J52">
        <f>'Overall curve'!A53</f>
        <v>0</v>
      </c>
      <c r="K52">
        <f>'Overall curve'!B53</f>
        <v>0</v>
      </c>
      <c r="L52" t="str">
        <f t="shared" si="0"/>
        <v/>
      </c>
      <c r="M52" t="str">
        <f t="shared" si="1"/>
        <v/>
      </c>
      <c r="N52" t="str">
        <f t="shared" si="2"/>
        <v/>
      </c>
      <c r="O52" t="str">
        <f t="shared" si="3"/>
        <v/>
      </c>
      <c r="Q52" t="e">
        <f t="shared" si="4"/>
        <v>#VALUE!</v>
      </c>
      <c r="R52" t="str">
        <f t="shared" si="5"/>
        <v/>
      </c>
    </row>
    <row r="53" spans="1:18" x14ac:dyDescent="0.25">
      <c r="A53" s="27" t="e">
        <f>IF(AND(ROW()&gt;=Adjustment!$H$3+$E$2,ROW()&lt;=Adjustment!$I$3+$E$2,NOT(ISBLANK(Adjustment!J53))),Adjustment!J53,#N/A)</f>
        <v>#N/A</v>
      </c>
      <c r="B53" s="5" t="e">
        <f>IF(AND(ROW()&gt;=Adjustment!$O$3+$E$2,ROW()&lt;=Adjustment!$P$3+$E$2,NOT(ISBLANK(Adjustment!Q53))),Adjustment!Q53,#N/A)</f>
        <v>#N/A</v>
      </c>
      <c r="C53" s="5" t="e">
        <f>IF(AND(ROW()&gt;=Adjustment!$V$3+$E$2,ROW()&lt;=Adjustment!$W$3+$E$2,NOT(ISBLANK(Adjustment!X53))),Adjustment!X53,#N/A)</f>
        <v>#N/A</v>
      </c>
      <c r="J53">
        <f>'Overall curve'!A54</f>
        <v>0</v>
      </c>
      <c r="K53">
        <f>'Overall curve'!B54</f>
        <v>0</v>
      </c>
      <c r="L53" t="str">
        <f t="shared" si="0"/>
        <v/>
      </c>
      <c r="M53" t="str">
        <f t="shared" si="1"/>
        <v/>
      </c>
      <c r="N53" t="str">
        <f t="shared" si="2"/>
        <v/>
      </c>
      <c r="O53" t="str">
        <f t="shared" si="3"/>
        <v/>
      </c>
      <c r="Q53" t="e">
        <f t="shared" si="4"/>
        <v>#VALUE!</v>
      </c>
      <c r="R53" t="str">
        <f t="shared" si="5"/>
        <v/>
      </c>
    </row>
    <row r="54" spans="1:18" x14ac:dyDescent="0.25">
      <c r="A54" s="27" t="e">
        <f>IF(AND(ROW()&gt;=Adjustment!$H$3+$E$2,ROW()&lt;=Adjustment!$I$3+$E$2,NOT(ISBLANK(Adjustment!J54))),Adjustment!J54,#N/A)</f>
        <v>#N/A</v>
      </c>
      <c r="B54" s="5" t="e">
        <f>IF(AND(ROW()&gt;=Adjustment!$O$3+$E$2,ROW()&lt;=Adjustment!$P$3+$E$2,NOT(ISBLANK(Adjustment!Q54))),Adjustment!Q54,#N/A)</f>
        <v>#N/A</v>
      </c>
      <c r="C54" s="5" t="e">
        <f>IF(AND(ROW()&gt;=Adjustment!$V$3+$E$2,ROW()&lt;=Adjustment!$W$3+$E$2,NOT(ISBLANK(Adjustment!X54))),Adjustment!X54,#N/A)</f>
        <v>#N/A</v>
      </c>
      <c r="J54">
        <f>'Overall curve'!A55</f>
        <v>0</v>
      </c>
      <c r="K54">
        <f>'Overall curve'!B55</f>
        <v>0</v>
      </c>
      <c r="L54" t="str">
        <f t="shared" si="0"/>
        <v/>
      </c>
      <c r="M54" t="str">
        <f t="shared" si="1"/>
        <v/>
      </c>
      <c r="N54" t="str">
        <f t="shared" si="2"/>
        <v/>
      </c>
      <c r="O54" t="str">
        <f t="shared" si="3"/>
        <v/>
      </c>
      <c r="Q54" t="e">
        <f t="shared" si="4"/>
        <v>#VALUE!</v>
      </c>
      <c r="R54" t="str">
        <f t="shared" si="5"/>
        <v/>
      </c>
    </row>
    <row r="55" spans="1:18" x14ac:dyDescent="0.25">
      <c r="A55" s="27" t="e">
        <f>IF(AND(ROW()&gt;=Adjustment!$H$3+$E$2,ROW()&lt;=Adjustment!$I$3+$E$2,NOT(ISBLANK(Adjustment!J55))),Adjustment!J55,#N/A)</f>
        <v>#N/A</v>
      </c>
      <c r="B55" s="5" t="e">
        <f>IF(AND(ROW()&gt;=Adjustment!$O$3+$E$2,ROW()&lt;=Adjustment!$P$3+$E$2,NOT(ISBLANK(Adjustment!Q55))),Adjustment!Q55,#N/A)</f>
        <v>#N/A</v>
      </c>
      <c r="C55" s="5" t="e">
        <f>IF(AND(ROW()&gt;=Adjustment!$V$3+$E$2,ROW()&lt;=Adjustment!$W$3+$E$2,NOT(ISBLANK(Adjustment!X55))),Adjustment!X55,#N/A)</f>
        <v>#N/A</v>
      </c>
      <c r="J55">
        <f>'Overall curve'!A56</f>
        <v>0</v>
      </c>
      <c r="K55">
        <f>'Overall curve'!B56</f>
        <v>0</v>
      </c>
      <c r="L55" t="str">
        <f t="shared" si="0"/>
        <v/>
      </c>
      <c r="M55" t="str">
        <f t="shared" si="1"/>
        <v/>
      </c>
      <c r="N55" t="str">
        <f t="shared" si="2"/>
        <v/>
      </c>
      <c r="O55" t="str">
        <f t="shared" si="3"/>
        <v/>
      </c>
      <c r="Q55" t="e">
        <f t="shared" si="4"/>
        <v>#VALUE!</v>
      </c>
      <c r="R55" t="str">
        <f t="shared" si="5"/>
        <v/>
      </c>
    </row>
    <row r="56" spans="1:18" x14ac:dyDescent="0.25">
      <c r="A56" s="27" t="e">
        <f>IF(AND(ROW()&gt;=Adjustment!$H$3+$E$2,ROW()&lt;=Adjustment!$I$3+$E$2,NOT(ISBLANK(Adjustment!J56))),Adjustment!J56,#N/A)</f>
        <v>#N/A</v>
      </c>
      <c r="B56" s="5" t="e">
        <f>IF(AND(ROW()&gt;=Adjustment!$O$3+$E$2,ROW()&lt;=Adjustment!$P$3+$E$2,NOT(ISBLANK(Adjustment!Q56))),Adjustment!Q56,#N/A)</f>
        <v>#N/A</v>
      </c>
      <c r="C56" s="5" t="e">
        <f>IF(AND(ROW()&gt;=Adjustment!$V$3+$E$2,ROW()&lt;=Adjustment!$W$3+$E$2,NOT(ISBLANK(Adjustment!X56))),Adjustment!X56,#N/A)</f>
        <v>#N/A</v>
      </c>
      <c r="J56">
        <f>'Overall curve'!A57</f>
        <v>0</v>
      </c>
      <c r="K56">
        <f>'Overall curve'!B57</f>
        <v>0</v>
      </c>
      <c r="L56" t="str">
        <f t="shared" si="0"/>
        <v/>
      </c>
      <c r="M56" t="str">
        <f t="shared" si="1"/>
        <v/>
      </c>
      <c r="N56" t="str">
        <f t="shared" si="2"/>
        <v/>
      </c>
      <c r="O56" t="str">
        <f t="shared" si="3"/>
        <v/>
      </c>
      <c r="Q56" t="e">
        <f t="shared" si="4"/>
        <v>#VALUE!</v>
      </c>
      <c r="R56" t="str">
        <f t="shared" si="5"/>
        <v/>
      </c>
    </row>
    <row r="57" spans="1:18" x14ac:dyDescent="0.25">
      <c r="A57" s="27" t="e">
        <f>IF(AND(ROW()&gt;=Adjustment!$H$3+$E$2,ROW()&lt;=Adjustment!$I$3+$E$2,NOT(ISBLANK(Adjustment!J57))),Adjustment!J57,#N/A)</f>
        <v>#N/A</v>
      </c>
      <c r="B57" s="5" t="e">
        <f>IF(AND(ROW()&gt;=Adjustment!$O$3+$E$2,ROW()&lt;=Adjustment!$P$3+$E$2,NOT(ISBLANK(Adjustment!Q57))),Adjustment!Q57,#N/A)</f>
        <v>#N/A</v>
      </c>
      <c r="C57" s="5" t="e">
        <f>IF(AND(ROW()&gt;=Adjustment!$V$3+$E$2,ROW()&lt;=Adjustment!$W$3+$E$2,NOT(ISBLANK(Adjustment!X57))),Adjustment!X57,#N/A)</f>
        <v>#N/A</v>
      </c>
      <c r="J57">
        <f>'Overall curve'!A58</f>
        <v>0</v>
      </c>
      <c r="K57">
        <f>'Overall curve'!B58</f>
        <v>0</v>
      </c>
      <c r="L57" t="str">
        <f t="shared" si="0"/>
        <v/>
      </c>
      <c r="M57" t="str">
        <f t="shared" si="1"/>
        <v/>
      </c>
      <c r="N57" t="str">
        <f t="shared" si="2"/>
        <v/>
      </c>
      <c r="O57" t="str">
        <f t="shared" si="3"/>
        <v/>
      </c>
      <c r="Q57" t="e">
        <f t="shared" si="4"/>
        <v>#VALUE!</v>
      </c>
      <c r="R57" t="str">
        <f t="shared" si="5"/>
        <v/>
      </c>
    </row>
    <row r="58" spans="1:18" x14ac:dyDescent="0.25">
      <c r="A58" s="27" t="e">
        <f>IF(AND(ROW()&gt;=Adjustment!$H$3+$E$2,ROW()&lt;=Adjustment!$I$3+$E$2,NOT(ISBLANK(Adjustment!J58))),Adjustment!J58,#N/A)</f>
        <v>#N/A</v>
      </c>
      <c r="B58" s="5" t="e">
        <f>IF(AND(ROW()&gt;=Adjustment!$O$3+$E$2,ROW()&lt;=Adjustment!$P$3+$E$2,NOT(ISBLANK(Adjustment!Q58))),Adjustment!Q58,#N/A)</f>
        <v>#N/A</v>
      </c>
      <c r="C58" s="5" t="e">
        <f>IF(AND(ROW()&gt;=Adjustment!$V$3+$E$2,ROW()&lt;=Adjustment!$W$3+$E$2,NOT(ISBLANK(Adjustment!X58))),Adjustment!X58,#N/A)</f>
        <v>#N/A</v>
      </c>
      <c r="J58">
        <f>'Overall curve'!A59</f>
        <v>0</v>
      </c>
      <c r="K58">
        <f>'Overall curve'!B59</f>
        <v>0</v>
      </c>
      <c r="L58" t="str">
        <f t="shared" si="0"/>
        <v/>
      </c>
      <c r="M58" t="str">
        <f t="shared" si="1"/>
        <v/>
      </c>
      <c r="N58" t="str">
        <f t="shared" si="2"/>
        <v/>
      </c>
      <c r="O58" t="str">
        <f t="shared" si="3"/>
        <v/>
      </c>
      <c r="Q58" t="e">
        <f t="shared" si="4"/>
        <v>#VALUE!</v>
      </c>
      <c r="R58" t="str">
        <f t="shared" si="5"/>
        <v/>
      </c>
    </row>
    <row r="59" spans="1:18" x14ac:dyDescent="0.25">
      <c r="A59" s="27" t="e">
        <f>IF(AND(ROW()&gt;=Adjustment!$H$3+$E$2,ROW()&lt;=Adjustment!$I$3+$E$2,NOT(ISBLANK(Adjustment!J59))),Adjustment!J59,#N/A)</f>
        <v>#N/A</v>
      </c>
      <c r="B59" s="5" t="e">
        <f>IF(AND(ROW()&gt;=Adjustment!$O$3+$E$2,ROW()&lt;=Adjustment!$P$3+$E$2,NOT(ISBLANK(Adjustment!Q59))),Adjustment!Q59,#N/A)</f>
        <v>#N/A</v>
      </c>
      <c r="C59" s="5" t="e">
        <f>IF(AND(ROW()&gt;=Adjustment!$V$3+$E$2,ROW()&lt;=Adjustment!$W$3+$E$2,NOT(ISBLANK(Adjustment!X59))),Adjustment!X59,#N/A)</f>
        <v>#N/A</v>
      </c>
      <c r="J59">
        <f>'Overall curve'!A60</f>
        <v>0</v>
      </c>
      <c r="K59">
        <f>'Overall curve'!B60</f>
        <v>0</v>
      </c>
      <c r="L59" t="str">
        <f t="shared" si="0"/>
        <v/>
      </c>
      <c r="M59" t="str">
        <f t="shared" si="1"/>
        <v/>
      </c>
      <c r="N59" t="str">
        <f t="shared" si="2"/>
        <v/>
      </c>
      <c r="O59" t="str">
        <f t="shared" si="3"/>
        <v/>
      </c>
      <c r="Q59" t="e">
        <f t="shared" si="4"/>
        <v>#VALUE!</v>
      </c>
      <c r="R59" t="str">
        <f t="shared" si="5"/>
        <v/>
      </c>
    </row>
    <row r="60" spans="1:18" x14ac:dyDescent="0.25">
      <c r="A60" s="27" t="e">
        <f>IF(AND(ROW()&gt;=Adjustment!$H$3+$E$2,ROW()&lt;=Adjustment!$I$3+$E$2,NOT(ISBLANK(Adjustment!J60))),Adjustment!J60,#N/A)</f>
        <v>#N/A</v>
      </c>
      <c r="B60" s="5" t="e">
        <f>IF(AND(ROW()&gt;=Adjustment!$O$3+$E$2,ROW()&lt;=Adjustment!$P$3+$E$2,NOT(ISBLANK(Adjustment!Q60))),Adjustment!Q60,#N/A)</f>
        <v>#N/A</v>
      </c>
      <c r="C60" s="5" t="e">
        <f>IF(AND(ROW()&gt;=Adjustment!$V$3+$E$2,ROW()&lt;=Adjustment!$W$3+$E$2,NOT(ISBLANK(Adjustment!X60))),Adjustment!X60,#N/A)</f>
        <v>#N/A</v>
      </c>
      <c r="J60">
        <f>'Overall curve'!A61</f>
        <v>0</v>
      </c>
      <c r="K60">
        <f>'Overall curve'!B61</f>
        <v>0</v>
      </c>
      <c r="L60" t="str">
        <f t="shared" si="0"/>
        <v/>
      </c>
      <c r="M60" t="str">
        <f t="shared" si="1"/>
        <v/>
      </c>
      <c r="N60" t="str">
        <f t="shared" si="2"/>
        <v/>
      </c>
      <c r="O60" t="str">
        <f t="shared" si="3"/>
        <v/>
      </c>
      <c r="Q60" t="e">
        <f t="shared" si="4"/>
        <v>#VALUE!</v>
      </c>
      <c r="R60" t="str">
        <f t="shared" si="5"/>
        <v/>
      </c>
    </row>
    <row r="61" spans="1:18" x14ac:dyDescent="0.25">
      <c r="A61" s="27" t="e">
        <f>IF(AND(ROW()&gt;=Adjustment!$H$3+$E$2,ROW()&lt;=Adjustment!$I$3+$E$2,NOT(ISBLANK(Adjustment!J61))),Adjustment!J61,#N/A)</f>
        <v>#N/A</v>
      </c>
      <c r="B61" s="5" t="e">
        <f>IF(AND(ROW()&gt;=Adjustment!$O$3+$E$2,ROW()&lt;=Adjustment!$P$3+$E$2,NOT(ISBLANK(Adjustment!Q61))),Adjustment!Q61,#N/A)</f>
        <v>#N/A</v>
      </c>
      <c r="C61" s="5" t="e">
        <f>IF(AND(ROW()&gt;=Adjustment!$V$3+$E$2,ROW()&lt;=Adjustment!$W$3+$E$2,NOT(ISBLANK(Adjustment!X61))),Adjustment!X61,#N/A)</f>
        <v>#N/A</v>
      </c>
      <c r="J61">
        <f>'Overall curve'!A62</f>
        <v>0</v>
      </c>
      <c r="K61">
        <f>'Overall curve'!B62</f>
        <v>0</v>
      </c>
      <c r="L61" t="str">
        <f t="shared" si="0"/>
        <v/>
      </c>
      <c r="M61" t="str">
        <f t="shared" si="1"/>
        <v/>
      </c>
      <c r="N61" t="str">
        <f t="shared" si="2"/>
        <v/>
      </c>
      <c r="O61" t="str">
        <f t="shared" si="3"/>
        <v/>
      </c>
      <c r="Q61" t="e">
        <f t="shared" si="4"/>
        <v>#VALUE!</v>
      </c>
      <c r="R61" t="str">
        <f t="shared" si="5"/>
        <v/>
      </c>
    </row>
    <row r="62" spans="1:18" x14ac:dyDescent="0.25">
      <c r="A62" s="27" t="e">
        <f>IF(AND(ROW()&gt;=Adjustment!$H$3+$E$2,ROW()&lt;=Adjustment!$I$3+$E$2,NOT(ISBLANK(Adjustment!J62))),Adjustment!J62,#N/A)</f>
        <v>#N/A</v>
      </c>
      <c r="B62" s="5" t="e">
        <f>IF(AND(ROW()&gt;=Adjustment!$O$3+$E$2,ROW()&lt;=Adjustment!$P$3+$E$2,NOT(ISBLANK(Adjustment!Q62))),Adjustment!Q62,#N/A)</f>
        <v>#N/A</v>
      </c>
      <c r="C62" s="5" t="e">
        <f>IF(AND(ROW()&gt;=Adjustment!$V$3+$E$2,ROW()&lt;=Adjustment!$W$3+$E$2,NOT(ISBLANK(Adjustment!X62))),Adjustment!X62,#N/A)</f>
        <v>#N/A</v>
      </c>
      <c r="J62">
        <f>'Overall curve'!A63</f>
        <v>0</v>
      </c>
      <c r="K62">
        <f>'Overall curve'!B63</f>
        <v>0</v>
      </c>
      <c r="L62" t="str">
        <f t="shared" si="0"/>
        <v/>
      </c>
      <c r="M62" t="str">
        <f t="shared" si="1"/>
        <v/>
      </c>
      <c r="N62" t="str">
        <f t="shared" si="2"/>
        <v/>
      </c>
      <c r="O62" t="str">
        <f t="shared" si="3"/>
        <v/>
      </c>
      <c r="Q62" t="e">
        <f t="shared" si="4"/>
        <v>#VALUE!</v>
      </c>
      <c r="R62" t="str">
        <f t="shared" si="5"/>
        <v/>
      </c>
    </row>
    <row r="63" spans="1:18" x14ac:dyDescent="0.25">
      <c r="A63" s="27" t="e">
        <f>IF(AND(ROW()&gt;=Adjustment!$H$3+$E$2,ROW()&lt;=Adjustment!$I$3+$E$2,NOT(ISBLANK(Adjustment!J63))),Adjustment!J63,#N/A)</f>
        <v>#N/A</v>
      </c>
      <c r="B63" s="5" t="e">
        <f>IF(AND(ROW()&gt;=Adjustment!$O$3+$E$2,ROW()&lt;=Adjustment!$P$3+$E$2,NOT(ISBLANK(Adjustment!Q63))),Adjustment!Q63,#N/A)</f>
        <v>#N/A</v>
      </c>
      <c r="C63" s="5" t="e">
        <f>IF(AND(ROW()&gt;=Adjustment!$V$3+$E$2,ROW()&lt;=Adjustment!$W$3+$E$2,NOT(ISBLANK(Adjustment!X63))),Adjustment!X63,#N/A)</f>
        <v>#N/A</v>
      </c>
      <c r="J63">
        <f>'Overall curve'!A64</f>
        <v>0</v>
      </c>
      <c r="K63">
        <f>'Overall curve'!B64</f>
        <v>0</v>
      </c>
      <c r="L63" t="str">
        <f t="shared" si="0"/>
        <v/>
      </c>
      <c r="M63" t="str">
        <f t="shared" si="1"/>
        <v/>
      </c>
      <c r="N63" t="str">
        <f t="shared" si="2"/>
        <v/>
      </c>
      <c r="O63" t="str">
        <f t="shared" si="3"/>
        <v/>
      </c>
      <c r="Q63" t="e">
        <f t="shared" si="4"/>
        <v>#VALUE!</v>
      </c>
      <c r="R63" t="str">
        <f t="shared" si="5"/>
        <v/>
      </c>
    </row>
    <row r="64" spans="1:18" x14ac:dyDescent="0.25">
      <c r="A64" s="27" t="e">
        <f>IF(AND(ROW()&gt;=Adjustment!$H$3+$E$2,ROW()&lt;=Adjustment!$I$3+$E$2,NOT(ISBLANK(Adjustment!J64))),Adjustment!J64,#N/A)</f>
        <v>#N/A</v>
      </c>
      <c r="B64" s="5" t="e">
        <f>IF(AND(ROW()&gt;=Adjustment!$O$3+$E$2,ROW()&lt;=Adjustment!$P$3+$E$2,NOT(ISBLANK(Adjustment!Q64))),Adjustment!Q64,#N/A)</f>
        <v>#N/A</v>
      </c>
      <c r="C64" s="5" t="e">
        <f>IF(AND(ROW()&gt;=Adjustment!$V$3+$E$2,ROW()&lt;=Adjustment!$W$3+$E$2,NOT(ISBLANK(Adjustment!X64))),Adjustment!X64,#N/A)</f>
        <v>#N/A</v>
      </c>
      <c r="J64">
        <f>'Overall curve'!A65</f>
        <v>0</v>
      </c>
      <c r="K64">
        <f>'Overall curve'!B65</f>
        <v>0</v>
      </c>
      <c r="L64" t="str">
        <f t="shared" si="0"/>
        <v/>
      </c>
      <c r="M64" t="str">
        <f t="shared" si="1"/>
        <v/>
      </c>
      <c r="N64" t="str">
        <f t="shared" si="2"/>
        <v/>
      </c>
      <c r="O64" t="str">
        <f t="shared" si="3"/>
        <v/>
      </c>
      <c r="Q64" t="e">
        <f t="shared" si="4"/>
        <v>#VALUE!</v>
      </c>
      <c r="R64" t="str">
        <f t="shared" si="5"/>
        <v/>
      </c>
    </row>
    <row r="65" spans="1:18" x14ac:dyDescent="0.25">
      <c r="A65" s="27" t="e">
        <f>IF(AND(ROW()&gt;=Adjustment!$H$3+$E$2,ROW()&lt;=Adjustment!$I$3+$E$2,NOT(ISBLANK(Adjustment!J65))),Adjustment!J65,#N/A)</f>
        <v>#N/A</v>
      </c>
      <c r="B65" s="5" t="e">
        <f>IF(AND(ROW()&gt;=Adjustment!$O$3+$E$2,ROW()&lt;=Adjustment!$P$3+$E$2,NOT(ISBLANK(Adjustment!Q65))),Adjustment!Q65,#N/A)</f>
        <v>#N/A</v>
      </c>
      <c r="C65" s="5" t="e">
        <f>IF(AND(ROW()&gt;=Adjustment!$V$3+$E$2,ROW()&lt;=Adjustment!$W$3+$E$2,NOT(ISBLANK(Adjustment!X65))),Adjustment!X65,#N/A)</f>
        <v>#N/A</v>
      </c>
      <c r="J65">
        <f>'Overall curve'!A66</f>
        <v>0</v>
      </c>
      <c r="K65">
        <f>'Overall curve'!B66</f>
        <v>0</v>
      </c>
      <c r="L65" t="str">
        <f t="shared" si="0"/>
        <v/>
      </c>
      <c r="M65" t="str">
        <f t="shared" si="1"/>
        <v/>
      </c>
      <c r="N65" t="str">
        <f t="shared" si="2"/>
        <v/>
      </c>
      <c r="O65" t="str">
        <f t="shared" si="3"/>
        <v/>
      </c>
      <c r="Q65" t="e">
        <f t="shared" si="4"/>
        <v>#VALUE!</v>
      </c>
      <c r="R65" t="str">
        <f t="shared" si="5"/>
        <v/>
      </c>
    </row>
    <row r="66" spans="1:18" x14ac:dyDescent="0.25">
      <c r="A66" s="27" t="e">
        <f>IF(AND(ROW()&gt;=Adjustment!$H$3+$E$2,ROW()&lt;=Adjustment!$I$3+$E$2,NOT(ISBLANK(Adjustment!J66))),Adjustment!J66,#N/A)</f>
        <v>#N/A</v>
      </c>
      <c r="B66" s="5" t="e">
        <f>IF(AND(ROW()&gt;=Adjustment!$O$3+$E$2,ROW()&lt;=Adjustment!$P$3+$E$2,NOT(ISBLANK(Adjustment!Q66))),Adjustment!Q66,#N/A)</f>
        <v>#N/A</v>
      </c>
      <c r="C66" s="5" t="e">
        <f>IF(AND(ROW()&gt;=Adjustment!$V$3+$E$2,ROW()&lt;=Adjustment!$W$3+$E$2,NOT(ISBLANK(Adjustment!X66))),Adjustment!X66,#N/A)</f>
        <v>#N/A</v>
      </c>
      <c r="J66">
        <f>'Overall curve'!A67</f>
        <v>0</v>
      </c>
      <c r="K66">
        <f>'Overall curve'!B67</f>
        <v>0</v>
      </c>
      <c r="L66" t="str">
        <f t="shared" si="0"/>
        <v/>
      </c>
      <c r="M66" t="str">
        <f t="shared" si="1"/>
        <v/>
      </c>
      <c r="N66" t="str">
        <f t="shared" si="2"/>
        <v/>
      </c>
      <c r="O66" t="str">
        <f t="shared" si="3"/>
        <v/>
      </c>
      <c r="Q66" t="e">
        <f t="shared" si="4"/>
        <v>#VALUE!</v>
      </c>
      <c r="R66" t="str">
        <f t="shared" si="5"/>
        <v/>
      </c>
    </row>
    <row r="67" spans="1:18" x14ac:dyDescent="0.25">
      <c r="A67" s="27" t="e">
        <f>IF(AND(ROW()&gt;=Adjustment!$H$3+$E$2,ROW()&lt;=Adjustment!$I$3+$E$2,NOT(ISBLANK(Adjustment!J67))),Adjustment!J67,#N/A)</f>
        <v>#N/A</v>
      </c>
      <c r="B67" s="5" t="e">
        <f>IF(AND(ROW()&gt;=Adjustment!$O$3+$E$2,ROW()&lt;=Adjustment!$P$3+$E$2,NOT(ISBLANK(Adjustment!Q67))),Adjustment!Q67,#N/A)</f>
        <v>#N/A</v>
      </c>
      <c r="C67" s="5" t="e">
        <f>IF(AND(ROW()&gt;=Adjustment!$V$3+$E$2,ROW()&lt;=Adjustment!$W$3+$E$2,NOT(ISBLANK(Adjustment!X67))),Adjustment!X67,#N/A)</f>
        <v>#N/A</v>
      </c>
      <c r="J67">
        <f>'Overall curve'!A68</f>
        <v>0</v>
      </c>
      <c r="K67">
        <f>'Overall curve'!B68</f>
        <v>0</v>
      </c>
      <c r="L67" t="str">
        <f t="shared" ref="L67:L102" si="6">IF(J67&lt;&gt;0,J67,"")</f>
        <v/>
      </c>
      <c r="M67" t="str">
        <f t="shared" ref="M67:M102" si="7">IF(K67&lt;&gt;0,K67,"")</f>
        <v/>
      </c>
      <c r="N67" t="str">
        <f t="shared" ref="N67:N102" si="8">IF(K67&lt;&gt;0,L67-L66,"")</f>
        <v/>
      </c>
      <c r="O67" t="str">
        <f t="shared" ref="O67:O102" si="9">IF(K67&lt;&gt;0,N67*0.5*(M66+M67),"")</f>
        <v/>
      </c>
      <c r="Q67" t="e">
        <f t="shared" ref="Q67:Q102" si="10">M67/((L67-$P$3)^$P$2)</f>
        <v>#VALUE!</v>
      </c>
      <c r="R67" t="str">
        <f t="shared" ref="R67:R102" si="11">IF(ISNUMBER(Q67),Q67,"")</f>
        <v/>
      </c>
    </row>
    <row r="68" spans="1:18" x14ac:dyDescent="0.25">
      <c r="A68" s="27" t="e">
        <f>IF(AND(ROW()&gt;=Adjustment!$H$3+$E$2,ROW()&lt;=Adjustment!$I$3+$E$2,NOT(ISBLANK(Adjustment!J68))),Adjustment!J68,#N/A)</f>
        <v>#N/A</v>
      </c>
      <c r="B68" s="5" t="e">
        <f>IF(AND(ROW()&gt;=Adjustment!$O$3+$E$2,ROW()&lt;=Adjustment!$P$3+$E$2,NOT(ISBLANK(Adjustment!Q68))),Adjustment!Q68,#N/A)</f>
        <v>#N/A</v>
      </c>
      <c r="C68" s="5" t="e">
        <f>IF(AND(ROW()&gt;=Adjustment!$V$3+$E$2,ROW()&lt;=Adjustment!$W$3+$E$2,NOT(ISBLANK(Adjustment!X68))),Adjustment!X68,#N/A)</f>
        <v>#N/A</v>
      </c>
      <c r="J68">
        <f>'Overall curve'!A69</f>
        <v>0</v>
      </c>
      <c r="K68">
        <f>'Overall curve'!B69</f>
        <v>0</v>
      </c>
      <c r="L68" t="str">
        <f t="shared" si="6"/>
        <v/>
      </c>
      <c r="M68" t="str">
        <f t="shared" si="7"/>
        <v/>
      </c>
      <c r="N68" t="str">
        <f t="shared" si="8"/>
        <v/>
      </c>
      <c r="O68" t="str">
        <f t="shared" si="9"/>
        <v/>
      </c>
      <c r="Q68" t="e">
        <f t="shared" si="10"/>
        <v>#VALUE!</v>
      </c>
      <c r="R68" t="str">
        <f t="shared" si="11"/>
        <v/>
      </c>
    </row>
    <row r="69" spans="1:18" x14ac:dyDescent="0.25">
      <c r="A69" s="27" t="e">
        <f>IF(AND(ROW()&gt;=Adjustment!$H$3+$E$2,ROW()&lt;=Adjustment!$I$3+$E$2,NOT(ISBLANK(Adjustment!J69))),Adjustment!J69,#N/A)</f>
        <v>#N/A</v>
      </c>
      <c r="B69" s="5" t="e">
        <f>IF(AND(ROW()&gt;=Adjustment!$O$3+$E$2,ROW()&lt;=Adjustment!$P$3+$E$2,NOT(ISBLANK(Adjustment!Q69))),Adjustment!Q69,#N/A)</f>
        <v>#N/A</v>
      </c>
      <c r="C69" s="5" t="e">
        <f>IF(AND(ROW()&gt;=Adjustment!$V$3+$E$2,ROW()&lt;=Adjustment!$W$3+$E$2,NOT(ISBLANK(Adjustment!X69))),Adjustment!X69,#N/A)</f>
        <v>#N/A</v>
      </c>
      <c r="J69">
        <f>'Overall curve'!A70</f>
        <v>0</v>
      </c>
      <c r="K69">
        <f>'Overall curve'!B70</f>
        <v>0</v>
      </c>
      <c r="L69" t="str">
        <f t="shared" si="6"/>
        <v/>
      </c>
      <c r="M69" t="str">
        <f t="shared" si="7"/>
        <v/>
      </c>
      <c r="N69" t="str">
        <f t="shared" si="8"/>
        <v/>
      </c>
      <c r="O69" t="str">
        <f t="shared" si="9"/>
        <v/>
      </c>
      <c r="Q69" t="e">
        <f t="shared" si="10"/>
        <v>#VALUE!</v>
      </c>
      <c r="R69" t="str">
        <f t="shared" si="11"/>
        <v/>
      </c>
    </row>
    <row r="70" spans="1:18" x14ac:dyDescent="0.25">
      <c r="A70" s="27" t="e">
        <f>IF(AND(ROW()&gt;=Adjustment!$H$3+$E$2,ROW()&lt;=Adjustment!$I$3+$E$2,NOT(ISBLANK(Adjustment!J70))),Adjustment!J70,#N/A)</f>
        <v>#N/A</v>
      </c>
      <c r="B70" s="5" t="e">
        <f>IF(AND(ROW()&gt;=Adjustment!$O$3+$E$2,ROW()&lt;=Adjustment!$P$3+$E$2,NOT(ISBLANK(Adjustment!Q70))),Adjustment!Q70,#N/A)</f>
        <v>#N/A</v>
      </c>
      <c r="C70" s="5" t="e">
        <f>IF(AND(ROW()&gt;=Adjustment!$V$3+$E$2,ROW()&lt;=Adjustment!$W$3+$E$2,NOT(ISBLANK(Adjustment!X70))),Adjustment!X70,#N/A)</f>
        <v>#N/A</v>
      </c>
      <c r="J70">
        <f>'Overall curve'!A71</f>
        <v>0</v>
      </c>
      <c r="K70">
        <f>'Overall curve'!B71</f>
        <v>0</v>
      </c>
      <c r="L70" t="str">
        <f t="shared" si="6"/>
        <v/>
      </c>
      <c r="M70" t="str">
        <f t="shared" si="7"/>
        <v/>
      </c>
      <c r="N70" t="str">
        <f t="shared" si="8"/>
        <v/>
      </c>
      <c r="O70" t="str">
        <f t="shared" si="9"/>
        <v/>
      </c>
      <c r="Q70" t="e">
        <f t="shared" si="10"/>
        <v>#VALUE!</v>
      </c>
      <c r="R70" t="str">
        <f t="shared" si="11"/>
        <v/>
      </c>
    </row>
    <row r="71" spans="1:18" x14ac:dyDescent="0.25">
      <c r="A71" s="27" t="e">
        <f>IF(AND(ROW()&gt;=Adjustment!$H$3+$E$2,ROW()&lt;=Adjustment!$I$3+$E$2,NOT(ISBLANK(Adjustment!J71))),Adjustment!J71,#N/A)</f>
        <v>#N/A</v>
      </c>
      <c r="B71" s="5" t="e">
        <f>IF(AND(ROW()&gt;=Adjustment!$O$3+$E$2,ROW()&lt;=Adjustment!$P$3+$E$2,NOT(ISBLANK(Adjustment!Q71))),Adjustment!Q71,#N/A)</f>
        <v>#N/A</v>
      </c>
      <c r="C71" s="5" t="e">
        <f>IF(AND(ROW()&gt;=Adjustment!$V$3+$E$2,ROW()&lt;=Adjustment!$W$3+$E$2,NOT(ISBLANK(Adjustment!X71))),Adjustment!X71,#N/A)</f>
        <v>#N/A</v>
      </c>
      <c r="J71">
        <f>'Overall curve'!A72</f>
        <v>0</v>
      </c>
      <c r="K71">
        <f>'Overall curve'!B72</f>
        <v>0</v>
      </c>
      <c r="L71" t="str">
        <f t="shared" si="6"/>
        <v/>
      </c>
      <c r="M71" t="str">
        <f t="shared" si="7"/>
        <v/>
      </c>
      <c r="N71" t="str">
        <f t="shared" si="8"/>
        <v/>
      </c>
      <c r="O71" t="str">
        <f t="shared" si="9"/>
        <v/>
      </c>
      <c r="Q71" t="e">
        <f t="shared" si="10"/>
        <v>#VALUE!</v>
      </c>
      <c r="R71" t="str">
        <f t="shared" si="11"/>
        <v/>
      </c>
    </row>
    <row r="72" spans="1:18" x14ac:dyDescent="0.25">
      <c r="A72" s="27" t="e">
        <f>IF(AND(ROW()&gt;=Adjustment!$H$3+$E$2,ROW()&lt;=Adjustment!$I$3+$E$2,NOT(ISBLANK(Adjustment!J72))),Adjustment!J72,#N/A)</f>
        <v>#N/A</v>
      </c>
      <c r="B72" s="5" t="e">
        <f>IF(AND(ROW()&gt;=Adjustment!$O$3+$E$2,ROW()&lt;=Adjustment!$P$3+$E$2,NOT(ISBLANK(Adjustment!Q72))),Adjustment!Q72,#N/A)</f>
        <v>#N/A</v>
      </c>
      <c r="C72" s="5" t="e">
        <f>IF(AND(ROW()&gt;=Adjustment!$V$3+$E$2,ROW()&lt;=Adjustment!$W$3+$E$2,NOT(ISBLANK(Adjustment!X72))),Adjustment!X72,#N/A)</f>
        <v>#N/A</v>
      </c>
      <c r="J72">
        <f>'Overall curve'!A73</f>
        <v>0</v>
      </c>
      <c r="K72">
        <f>'Overall curve'!B73</f>
        <v>0</v>
      </c>
      <c r="L72" t="str">
        <f t="shared" si="6"/>
        <v/>
      </c>
      <c r="M72" t="str">
        <f t="shared" si="7"/>
        <v/>
      </c>
      <c r="N72" t="str">
        <f t="shared" si="8"/>
        <v/>
      </c>
      <c r="O72" t="str">
        <f t="shared" si="9"/>
        <v/>
      </c>
      <c r="Q72" t="e">
        <f t="shared" si="10"/>
        <v>#VALUE!</v>
      </c>
      <c r="R72" t="str">
        <f t="shared" si="11"/>
        <v/>
      </c>
    </row>
    <row r="73" spans="1:18" x14ac:dyDescent="0.25">
      <c r="A73" s="27" t="e">
        <f>IF(AND(ROW()&gt;=Adjustment!$H$3+$E$2,ROW()&lt;=Adjustment!$I$3+$E$2,NOT(ISBLANK(Adjustment!J73))),Adjustment!J73,#N/A)</f>
        <v>#N/A</v>
      </c>
      <c r="B73" s="5" t="e">
        <f>IF(AND(ROW()&gt;=Adjustment!$O$3+$E$2,ROW()&lt;=Adjustment!$P$3+$E$2,NOT(ISBLANK(Adjustment!Q73))),Adjustment!Q73,#N/A)</f>
        <v>#N/A</v>
      </c>
      <c r="C73" s="5" t="e">
        <f>IF(AND(ROW()&gt;=Adjustment!$V$3+$E$2,ROW()&lt;=Adjustment!$W$3+$E$2,NOT(ISBLANK(Adjustment!X73))),Adjustment!X73,#N/A)</f>
        <v>#N/A</v>
      </c>
      <c r="J73">
        <f>'Overall curve'!A74</f>
        <v>0</v>
      </c>
      <c r="K73">
        <f>'Overall curve'!B74</f>
        <v>0</v>
      </c>
      <c r="L73" t="str">
        <f t="shared" si="6"/>
        <v/>
      </c>
      <c r="M73" t="str">
        <f t="shared" si="7"/>
        <v/>
      </c>
      <c r="N73" t="str">
        <f t="shared" si="8"/>
        <v/>
      </c>
      <c r="O73" t="str">
        <f t="shared" si="9"/>
        <v/>
      </c>
      <c r="Q73" t="e">
        <f t="shared" si="10"/>
        <v>#VALUE!</v>
      </c>
      <c r="R73" t="str">
        <f t="shared" si="11"/>
        <v/>
      </c>
    </row>
    <row r="74" spans="1:18" x14ac:dyDescent="0.25">
      <c r="A74" s="27" t="e">
        <f>IF(AND(ROW()&gt;=Adjustment!$H$3+$E$2,ROW()&lt;=Adjustment!$I$3+$E$2,NOT(ISBLANK(Adjustment!J74))),Adjustment!J74,#N/A)</f>
        <v>#N/A</v>
      </c>
      <c r="B74" s="5" t="e">
        <f>IF(AND(ROW()&gt;=Adjustment!$O$3+$E$2,ROW()&lt;=Adjustment!$P$3+$E$2,NOT(ISBLANK(Adjustment!Q74))),Adjustment!Q74,#N/A)</f>
        <v>#N/A</v>
      </c>
      <c r="C74" s="5" t="e">
        <f>IF(AND(ROW()&gt;=Adjustment!$V$3+$E$2,ROW()&lt;=Adjustment!$W$3+$E$2,NOT(ISBLANK(Adjustment!X74))),Adjustment!X74,#N/A)</f>
        <v>#N/A</v>
      </c>
      <c r="J74">
        <f>'Overall curve'!A75</f>
        <v>0</v>
      </c>
      <c r="K74">
        <f>'Overall curve'!B75</f>
        <v>0</v>
      </c>
      <c r="L74" t="str">
        <f t="shared" si="6"/>
        <v/>
      </c>
      <c r="M74" t="str">
        <f t="shared" si="7"/>
        <v/>
      </c>
      <c r="N74" t="str">
        <f t="shared" si="8"/>
        <v/>
      </c>
      <c r="O74" t="str">
        <f t="shared" si="9"/>
        <v/>
      </c>
      <c r="Q74" t="e">
        <f t="shared" si="10"/>
        <v>#VALUE!</v>
      </c>
      <c r="R74" t="str">
        <f t="shared" si="11"/>
        <v/>
      </c>
    </row>
    <row r="75" spans="1:18" x14ac:dyDescent="0.25">
      <c r="A75" s="27" t="e">
        <f>IF(AND(ROW()&gt;=Adjustment!$H$3+$E$2,ROW()&lt;=Adjustment!$I$3+$E$2,NOT(ISBLANK(Adjustment!J75))),Adjustment!J75,#N/A)</f>
        <v>#N/A</v>
      </c>
      <c r="B75" s="5" t="e">
        <f>IF(AND(ROW()&gt;=Adjustment!$O$3+$E$2,ROW()&lt;=Adjustment!$P$3+$E$2,NOT(ISBLANK(Adjustment!Q75))),Adjustment!Q75,#N/A)</f>
        <v>#N/A</v>
      </c>
      <c r="C75" s="5" t="e">
        <f>IF(AND(ROW()&gt;=Adjustment!$V$3+$E$2,ROW()&lt;=Adjustment!$W$3+$E$2,NOT(ISBLANK(Adjustment!X75))),Adjustment!X75,#N/A)</f>
        <v>#N/A</v>
      </c>
      <c r="J75">
        <f>'Overall curve'!A76</f>
        <v>0</v>
      </c>
      <c r="K75">
        <f>'Overall curve'!B76</f>
        <v>0</v>
      </c>
      <c r="L75" t="str">
        <f t="shared" si="6"/>
        <v/>
      </c>
      <c r="M75" t="str">
        <f t="shared" si="7"/>
        <v/>
      </c>
      <c r="N75" t="str">
        <f t="shared" si="8"/>
        <v/>
      </c>
      <c r="O75" t="str">
        <f t="shared" si="9"/>
        <v/>
      </c>
      <c r="Q75" t="e">
        <f t="shared" si="10"/>
        <v>#VALUE!</v>
      </c>
      <c r="R75" t="str">
        <f t="shared" si="11"/>
        <v/>
      </c>
    </row>
    <row r="76" spans="1:18" x14ac:dyDescent="0.25">
      <c r="A76" s="27" t="e">
        <f>IF(AND(ROW()&gt;=Adjustment!$H$3+$E$2,ROW()&lt;=Adjustment!$I$3+$E$2,NOT(ISBLANK(Adjustment!J76))),Adjustment!J76,#N/A)</f>
        <v>#N/A</v>
      </c>
      <c r="B76" s="5" t="e">
        <f>IF(AND(ROW()&gt;=Adjustment!$O$3+$E$2,ROW()&lt;=Adjustment!$P$3+$E$2,NOT(ISBLANK(Adjustment!Q76))),Adjustment!Q76,#N/A)</f>
        <v>#N/A</v>
      </c>
      <c r="C76" s="5" t="e">
        <f>IF(AND(ROW()&gt;=Adjustment!$V$3+$E$2,ROW()&lt;=Adjustment!$W$3+$E$2,NOT(ISBLANK(Adjustment!X76))),Adjustment!X76,#N/A)</f>
        <v>#N/A</v>
      </c>
      <c r="J76">
        <f>'Overall curve'!A77</f>
        <v>0</v>
      </c>
      <c r="K76">
        <f>'Overall curve'!B77</f>
        <v>0</v>
      </c>
      <c r="L76" t="str">
        <f t="shared" si="6"/>
        <v/>
      </c>
      <c r="M76" t="str">
        <f t="shared" si="7"/>
        <v/>
      </c>
      <c r="N76" t="str">
        <f t="shared" si="8"/>
        <v/>
      </c>
      <c r="O76" t="str">
        <f t="shared" si="9"/>
        <v/>
      </c>
      <c r="Q76" t="e">
        <f t="shared" si="10"/>
        <v>#VALUE!</v>
      </c>
      <c r="R76" t="str">
        <f t="shared" si="11"/>
        <v/>
      </c>
    </row>
    <row r="77" spans="1:18" x14ac:dyDescent="0.25">
      <c r="A77" s="27" t="e">
        <f>IF(AND(ROW()&gt;=Adjustment!$H$3+$E$2,ROW()&lt;=Adjustment!$I$3+$E$2,NOT(ISBLANK(Adjustment!J77))),Adjustment!J77,#N/A)</f>
        <v>#N/A</v>
      </c>
      <c r="B77" s="5" t="e">
        <f>IF(AND(ROW()&gt;=Adjustment!$O$3+$E$2,ROW()&lt;=Adjustment!$P$3+$E$2,NOT(ISBLANK(Adjustment!Q77))),Adjustment!Q77,#N/A)</f>
        <v>#N/A</v>
      </c>
      <c r="C77" s="5" t="e">
        <f>IF(AND(ROW()&gt;=Adjustment!$V$3+$E$2,ROW()&lt;=Adjustment!$W$3+$E$2,NOT(ISBLANK(Adjustment!X77))),Adjustment!X77,#N/A)</f>
        <v>#N/A</v>
      </c>
      <c r="J77">
        <f>'Overall curve'!A78</f>
        <v>0</v>
      </c>
      <c r="K77">
        <f>'Overall curve'!B78</f>
        <v>0</v>
      </c>
      <c r="L77" t="str">
        <f t="shared" si="6"/>
        <v/>
      </c>
      <c r="M77" t="str">
        <f t="shared" si="7"/>
        <v/>
      </c>
      <c r="N77" t="str">
        <f t="shared" si="8"/>
        <v/>
      </c>
      <c r="O77" t="str">
        <f t="shared" si="9"/>
        <v/>
      </c>
      <c r="Q77" t="e">
        <f t="shared" si="10"/>
        <v>#VALUE!</v>
      </c>
      <c r="R77" t="str">
        <f t="shared" si="11"/>
        <v/>
      </c>
    </row>
    <row r="78" spans="1:18" x14ac:dyDescent="0.25">
      <c r="A78" s="27" t="e">
        <f>IF(AND(ROW()&gt;=Adjustment!$H$3+$E$2,ROW()&lt;=Adjustment!$I$3+$E$2,NOT(ISBLANK(Adjustment!J78))),Adjustment!J78,#N/A)</f>
        <v>#N/A</v>
      </c>
      <c r="B78" s="5" t="e">
        <f>IF(AND(ROW()&gt;=Adjustment!$O$3+$E$2,ROW()&lt;=Adjustment!$P$3+$E$2,NOT(ISBLANK(Adjustment!Q78))),Adjustment!Q78,#N/A)</f>
        <v>#N/A</v>
      </c>
      <c r="C78" s="5" t="e">
        <f>IF(AND(ROW()&gt;=Adjustment!$V$3+$E$2,ROW()&lt;=Adjustment!$W$3+$E$2,NOT(ISBLANK(Adjustment!X78))),Adjustment!X78,#N/A)</f>
        <v>#N/A</v>
      </c>
      <c r="J78">
        <f>'Overall curve'!A79</f>
        <v>0</v>
      </c>
      <c r="K78">
        <f>'Overall curve'!B79</f>
        <v>0</v>
      </c>
      <c r="L78" t="str">
        <f t="shared" si="6"/>
        <v/>
      </c>
      <c r="M78" t="str">
        <f t="shared" si="7"/>
        <v/>
      </c>
      <c r="N78" t="str">
        <f t="shared" si="8"/>
        <v/>
      </c>
      <c r="O78" t="str">
        <f t="shared" si="9"/>
        <v/>
      </c>
      <c r="Q78" t="e">
        <f t="shared" si="10"/>
        <v>#VALUE!</v>
      </c>
      <c r="R78" t="str">
        <f t="shared" si="11"/>
        <v/>
      </c>
    </row>
    <row r="79" spans="1:18" x14ac:dyDescent="0.25">
      <c r="A79" s="27" t="e">
        <f>IF(AND(ROW()&gt;=Adjustment!$H$3+$E$2,ROW()&lt;=Adjustment!$I$3+$E$2,NOT(ISBLANK(Adjustment!J79))),Adjustment!J79,#N/A)</f>
        <v>#N/A</v>
      </c>
      <c r="B79" s="5" t="e">
        <f>IF(AND(ROW()&gt;=Adjustment!$O$3+$E$2,ROW()&lt;=Adjustment!$P$3+$E$2,NOT(ISBLANK(Adjustment!Q79))),Adjustment!Q79,#N/A)</f>
        <v>#N/A</v>
      </c>
      <c r="C79" s="5" t="e">
        <f>IF(AND(ROW()&gt;=Adjustment!$V$3+$E$2,ROW()&lt;=Adjustment!$W$3+$E$2,NOT(ISBLANK(Adjustment!X79))),Adjustment!X79,#N/A)</f>
        <v>#N/A</v>
      </c>
      <c r="J79">
        <f>'Overall curve'!A80</f>
        <v>0</v>
      </c>
      <c r="K79">
        <f>'Overall curve'!B80</f>
        <v>0</v>
      </c>
      <c r="L79" t="str">
        <f t="shared" si="6"/>
        <v/>
      </c>
      <c r="M79" t="str">
        <f t="shared" si="7"/>
        <v/>
      </c>
      <c r="N79" t="str">
        <f t="shared" si="8"/>
        <v/>
      </c>
      <c r="O79" t="str">
        <f t="shared" si="9"/>
        <v/>
      </c>
      <c r="Q79" t="e">
        <f t="shared" si="10"/>
        <v>#VALUE!</v>
      </c>
      <c r="R79" t="str">
        <f t="shared" si="11"/>
        <v/>
      </c>
    </row>
    <row r="80" spans="1:18" x14ac:dyDescent="0.25">
      <c r="A80" s="27" t="e">
        <f>IF(AND(ROW()&gt;=Adjustment!$H$3+$E$2,ROW()&lt;=Adjustment!$I$3+$E$2,NOT(ISBLANK(Adjustment!J80))),Adjustment!J80,#N/A)</f>
        <v>#N/A</v>
      </c>
      <c r="B80" s="5" t="e">
        <f>IF(AND(ROW()&gt;=Adjustment!$O$3+$E$2,ROW()&lt;=Adjustment!$P$3+$E$2,NOT(ISBLANK(Adjustment!Q80))),Adjustment!Q80,#N/A)</f>
        <v>#N/A</v>
      </c>
      <c r="C80" s="5" t="e">
        <f>IF(AND(ROW()&gt;=Adjustment!$V$3+$E$2,ROW()&lt;=Adjustment!$W$3+$E$2,NOT(ISBLANK(Adjustment!X80))),Adjustment!X80,#N/A)</f>
        <v>#N/A</v>
      </c>
      <c r="J80">
        <f>'Overall curve'!A81</f>
        <v>0</v>
      </c>
      <c r="K80">
        <f>'Overall curve'!B81</f>
        <v>0</v>
      </c>
      <c r="L80" t="str">
        <f t="shared" si="6"/>
        <v/>
      </c>
      <c r="M80" t="str">
        <f t="shared" si="7"/>
        <v/>
      </c>
      <c r="N80" t="str">
        <f t="shared" si="8"/>
        <v/>
      </c>
      <c r="O80" t="str">
        <f t="shared" si="9"/>
        <v/>
      </c>
      <c r="Q80" t="e">
        <f t="shared" si="10"/>
        <v>#VALUE!</v>
      </c>
      <c r="R80" t="str">
        <f t="shared" si="11"/>
        <v/>
      </c>
    </row>
    <row r="81" spans="1:18" x14ac:dyDescent="0.25">
      <c r="A81" s="27" t="e">
        <f>IF(AND(ROW()&gt;=Adjustment!$H$3+$E$2,ROW()&lt;=Adjustment!$I$3+$E$2,NOT(ISBLANK(Adjustment!J81))),Adjustment!J81,#N/A)</f>
        <v>#N/A</v>
      </c>
      <c r="B81" s="5" t="e">
        <f>IF(AND(ROW()&gt;=Adjustment!$O$3+$E$2,ROW()&lt;=Adjustment!$P$3+$E$2,NOT(ISBLANK(Adjustment!Q81))),Adjustment!Q81,#N/A)</f>
        <v>#N/A</v>
      </c>
      <c r="C81" s="5" t="e">
        <f>IF(AND(ROW()&gt;=Adjustment!$V$3+$E$2,ROW()&lt;=Adjustment!$W$3+$E$2,NOT(ISBLANK(Adjustment!X81))),Adjustment!X81,#N/A)</f>
        <v>#N/A</v>
      </c>
      <c r="J81">
        <f>'Overall curve'!A82</f>
        <v>0</v>
      </c>
      <c r="K81">
        <f>'Overall curve'!B82</f>
        <v>0</v>
      </c>
      <c r="L81" t="str">
        <f t="shared" si="6"/>
        <v/>
      </c>
      <c r="M81" t="str">
        <f t="shared" si="7"/>
        <v/>
      </c>
      <c r="N81" t="str">
        <f t="shared" si="8"/>
        <v/>
      </c>
      <c r="O81" t="str">
        <f t="shared" si="9"/>
        <v/>
      </c>
      <c r="Q81" t="e">
        <f t="shared" si="10"/>
        <v>#VALUE!</v>
      </c>
      <c r="R81" t="str">
        <f t="shared" si="11"/>
        <v/>
      </c>
    </row>
    <row r="82" spans="1:18" x14ac:dyDescent="0.25">
      <c r="A82" s="27" t="e">
        <f>IF(AND(ROW()&gt;=Adjustment!$H$3+$E$2,ROW()&lt;=Adjustment!$I$3+$E$2,NOT(ISBLANK(Adjustment!J82))),Adjustment!J82,#N/A)</f>
        <v>#N/A</v>
      </c>
      <c r="B82" s="5" t="e">
        <f>IF(AND(ROW()&gt;=Adjustment!$O$3+$E$2,ROW()&lt;=Adjustment!$P$3+$E$2,NOT(ISBLANK(Adjustment!Q82))),Adjustment!Q82,#N/A)</f>
        <v>#N/A</v>
      </c>
      <c r="C82" s="5" t="e">
        <f>IF(AND(ROW()&gt;=Adjustment!$V$3+$E$2,ROW()&lt;=Adjustment!$W$3+$E$2,NOT(ISBLANK(Adjustment!X82))),Adjustment!X82,#N/A)</f>
        <v>#N/A</v>
      </c>
      <c r="J82">
        <f>'Overall curve'!A83</f>
        <v>0</v>
      </c>
      <c r="K82">
        <f>'Overall curve'!B83</f>
        <v>0</v>
      </c>
      <c r="L82" t="str">
        <f t="shared" si="6"/>
        <v/>
      </c>
      <c r="M82" t="str">
        <f t="shared" si="7"/>
        <v/>
      </c>
      <c r="N82" t="str">
        <f t="shared" si="8"/>
        <v/>
      </c>
      <c r="O82" t="str">
        <f t="shared" si="9"/>
        <v/>
      </c>
      <c r="Q82" t="e">
        <f t="shared" si="10"/>
        <v>#VALUE!</v>
      </c>
      <c r="R82" t="str">
        <f t="shared" si="11"/>
        <v/>
      </c>
    </row>
    <row r="83" spans="1:18" x14ac:dyDescent="0.25">
      <c r="A83" s="27" t="e">
        <f>IF(AND(ROW()&gt;=Adjustment!$H$3+$E$2,ROW()&lt;=Adjustment!$I$3+$E$2,NOT(ISBLANK(Adjustment!J83))),Adjustment!J83,#N/A)</f>
        <v>#N/A</v>
      </c>
      <c r="B83" s="5" t="e">
        <f>IF(AND(ROW()&gt;=Adjustment!$O$3+$E$2,ROW()&lt;=Adjustment!$P$3+$E$2,NOT(ISBLANK(Adjustment!Q83))),Adjustment!Q83,#N/A)</f>
        <v>#N/A</v>
      </c>
      <c r="C83" s="5" t="e">
        <f>IF(AND(ROW()&gt;=Adjustment!$V$3+$E$2,ROW()&lt;=Adjustment!$W$3+$E$2,NOT(ISBLANK(Adjustment!X83))),Adjustment!X83,#N/A)</f>
        <v>#N/A</v>
      </c>
      <c r="J83">
        <f>'Overall curve'!A84</f>
        <v>0</v>
      </c>
      <c r="K83">
        <f>'Overall curve'!B84</f>
        <v>0</v>
      </c>
      <c r="L83" t="str">
        <f t="shared" si="6"/>
        <v/>
      </c>
      <c r="M83" t="str">
        <f t="shared" si="7"/>
        <v/>
      </c>
      <c r="N83" t="str">
        <f t="shared" si="8"/>
        <v/>
      </c>
      <c r="O83" t="str">
        <f t="shared" si="9"/>
        <v/>
      </c>
      <c r="Q83" t="e">
        <f t="shared" si="10"/>
        <v>#VALUE!</v>
      </c>
      <c r="R83" t="str">
        <f t="shared" si="11"/>
        <v/>
      </c>
    </row>
    <row r="84" spans="1:18" x14ac:dyDescent="0.25">
      <c r="A84" s="27" t="e">
        <f>IF(AND(ROW()&gt;=Adjustment!$H$3+$E$2,ROW()&lt;=Adjustment!$I$3+$E$2,NOT(ISBLANK(Adjustment!J84))),Adjustment!J84,#N/A)</f>
        <v>#N/A</v>
      </c>
      <c r="B84" s="5" t="e">
        <f>IF(AND(ROW()&gt;=Adjustment!$O$3+$E$2,ROW()&lt;=Adjustment!$P$3+$E$2,NOT(ISBLANK(Adjustment!Q84))),Adjustment!Q84,#N/A)</f>
        <v>#N/A</v>
      </c>
      <c r="C84" s="5" t="e">
        <f>IF(AND(ROW()&gt;=Adjustment!$V$3+$E$2,ROW()&lt;=Adjustment!$W$3+$E$2,NOT(ISBLANK(Adjustment!X84))),Adjustment!X84,#N/A)</f>
        <v>#N/A</v>
      </c>
      <c r="J84">
        <f>'Overall curve'!A85</f>
        <v>0</v>
      </c>
      <c r="K84">
        <f>'Overall curve'!B85</f>
        <v>0</v>
      </c>
      <c r="L84" t="str">
        <f t="shared" si="6"/>
        <v/>
      </c>
      <c r="M84" t="str">
        <f t="shared" si="7"/>
        <v/>
      </c>
      <c r="N84" t="str">
        <f t="shared" si="8"/>
        <v/>
      </c>
      <c r="O84" t="str">
        <f t="shared" si="9"/>
        <v/>
      </c>
      <c r="Q84" t="e">
        <f t="shared" si="10"/>
        <v>#VALUE!</v>
      </c>
      <c r="R84" t="str">
        <f t="shared" si="11"/>
        <v/>
      </c>
    </row>
    <row r="85" spans="1:18" x14ac:dyDescent="0.25">
      <c r="A85" s="27" t="e">
        <f>IF(AND(ROW()&gt;=Adjustment!$H$3+$E$2,ROW()&lt;=Adjustment!$I$3+$E$2,NOT(ISBLANK(Adjustment!J85))),Adjustment!J85,#N/A)</f>
        <v>#N/A</v>
      </c>
      <c r="B85" s="5" t="e">
        <f>IF(AND(ROW()&gt;=Adjustment!$O$3+$E$2,ROW()&lt;=Adjustment!$P$3+$E$2,NOT(ISBLANK(Adjustment!Q85))),Adjustment!Q85,#N/A)</f>
        <v>#N/A</v>
      </c>
      <c r="C85" s="5" t="e">
        <f>IF(AND(ROW()&gt;=Adjustment!$V$3+$E$2,ROW()&lt;=Adjustment!$W$3+$E$2,NOT(ISBLANK(Adjustment!X85))),Adjustment!X85,#N/A)</f>
        <v>#N/A</v>
      </c>
      <c r="J85">
        <f>'Overall curve'!A86</f>
        <v>0</v>
      </c>
      <c r="K85">
        <f>'Overall curve'!B86</f>
        <v>0</v>
      </c>
      <c r="L85" t="str">
        <f t="shared" si="6"/>
        <v/>
      </c>
      <c r="M85" t="str">
        <f t="shared" si="7"/>
        <v/>
      </c>
      <c r="N85" t="str">
        <f t="shared" si="8"/>
        <v/>
      </c>
      <c r="O85" t="str">
        <f t="shared" si="9"/>
        <v/>
      </c>
      <c r="Q85" t="e">
        <f t="shared" si="10"/>
        <v>#VALUE!</v>
      </c>
      <c r="R85" t="str">
        <f t="shared" si="11"/>
        <v/>
      </c>
    </row>
    <row r="86" spans="1:18" x14ac:dyDescent="0.25">
      <c r="A86" s="27" t="e">
        <f>IF(AND(ROW()&gt;=Adjustment!$H$3+$E$2,ROW()&lt;=Adjustment!$I$3+$E$2,NOT(ISBLANK(Adjustment!J86))),Adjustment!J86,#N/A)</f>
        <v>#N/A</v>
      </c>
      <c r="B86" s="5" t="e">
        <f>IF(AND(ROW()&gt;=Adjustment!$O$3+$E$2,ROW()&lt;=Adjustment!$P$3+$E$2,NOT(ISBLANK(Adjustment!Q86))),Adjustment!Q86,#N/A)</f>
        <v>#N/A</v>
      </c>
      <c r="C86" s="5" t="e">
        <f>IF(AND(ROW()&gt;=Adjustment!$V$3+$E$2,ROW()&lt;=Adjustment!$W$3+$E$2,NOT(ISBLANK(Adjustment!X86))),Adjustment!X86,#N/A)</f>
        <v>#N/A</v>
      </c>
      <c r="J86">
        <f>'Overall curve'!A87</f>
        <v>0</v>
      </c>
      <c r="K86">
        <f>'Overall curve'!B87</f>
        <v>0</v>
      </c>
      <c r="L86" t="str">
        <f t="shared" si="6"/>
        <v/>
      </c>
      <c r="M86" t="str">
        <f t="shared" si="7"/>
        <v/>
      </c>
      <c r="N86" t="str">
        <f t="shared" si="8"/>
        <v/>
      </c>
      <c r="O86" t="str">
        <f t="shared" si="9"/>
        <v/>
      </c>
      <c r="Q86" t="e">
        <f t="shared" si="10"/>
        <v>#VALUE!</v>
      </c>
      <c r="R86" t="str">
        <f t="shared" si="11"/>
        <v/>
      </c>
    </row>
    <row r="87" spans="1:18" x14ac:dyDescent="0.25">
      <c r="A87" s="27" t="e">
        <f>IF(AND(ROW()&gt;=Adjustment!$H$3+$E$2,ROW()&lt;=Adjustment!$I$3+$E$2,NOT(ISBLANK(Adjustment!J87))),Adjustment!J87,#N/A)</f>
        <v>#N/A</v>
      </c>
      <c r="B87" s="5" t="e">
        <f>IF(AND(ROW()&gt;=Adjustment!$O$3+$E$2,ROW()&lt;=Adjustment!$P$3+$E$2,NOT(ISBLANK(Adjustment!Q87))),Adjustment!Q87,#N/A)</f>
        <v>#N/A</v>
      </c>
      <c r="C87" s="5" t="e">
        <f>IF(AND(ROW()&gt;=Adjustment!$V$3+$E$2,ROW()&lt;=Adjustment!$W$3+$E$2,NOT(ISBLANK(Adjustment!X87))),Adjustment!X87,#N/A)</f>
        <v>#N/A</v>
      </c>
      <c r="J87">
        <f>'Overall curve'!A88</f>
        <v>0</v>
      </c>
      <c r="K87">
        <f>'Overall curve'!B88</f>
        <v>0</v>
      </c>
      <c r="L87" t="str">
        <f t="shared" si="6"/>
        <v/>
      </c>
      <c r="M87" t="str">
        <f t="shared" si="7"/>
        <v/>
      </c>
      <c r="N87" t="str">
        <f t="shared" si="8"/>
        <v/>
      </c>
      <c r="O87" t="str">
        <f t="shared" si="9"/>
        <v/>
      </c>
      <c r="Q87" t="e">
        <f t="shared" si="10"/>
        <v>#VALUE!</v>
      </c>
      <c r="R87" t="str">
        <f t="shared" si="11"/>
        <v/>
      </c>
    </row>
    <row r="88" spans="1:18" x14ac:dyDescent="0.25">
      <c r="A88" s="27" t="e">
        <f>IF(AND(ROW()&gt;=Adjustment!$H$3+$E$2,ROW()&lt;=Adjustment!$I$3+$E$2,NOT(ISBLANK(Adjustment!J88))),Adjustment!J88,#N/A)</f>
        <v>#N/A</v>
      </c>
      <c r="B88" s="5" t="e">
        <f>IF(AND(ROW()&gt;=Adjustment!$O$3+$E$2,ROW()&lt;=Adjustment!$P$3+$E$2,NOT(ISBLANK(Adjustment!Q88))),Adjustment!Q88,#N/A)</f>
        <v>#N/A</v>
      </c>
      <c r="C88" s="5" t="e">
        <f>IF(AND(ROW()&gt;=Adjustment!$V$3+$E$2,ROW()&lt;=Adjustment!$W$3+$E$2,NOT(ISBLANK(Adjustment!X88))),Adjustment!X88,#N/A)</f>
        <v>#N/A</v>
      </c>
      <c r="J88">
        <f>'Overall curve'!A89</f>
        <v>0</v>
      </c>
      <c r="K88">
        <f>'Overall curve'!B89</f>
        <v>0</v>
      </c>
      <c r="L88" t="str">
        <f t="shared" si="6"/>
        <v/>
      </c>
      <c r="M88" t="str">
        <f t="shared" si="7"/>
        <v/>
      </c>
      <c r="N88" t="str">
        <f t="shared" si="8"/>
        <v/>
      </c>
      <c r="O88" t="str">
        <f t="shared" si="9"/>
        <v/>
      </c>
      <c r="Q88" t="e">
        <f t="shared" si="10"/>
        <v>#VALUE!</v>
      </c>
      <c r="R88" t="str">
        <f t="shared" si="11"/>
        <v/>
      </c>
    </row>
    <row r="89" spans="1:18" x14ac:dyDescent="0.25">
      <c r="A89" s="27" t="e">
        <f>IF(AND(ROW()&gt;=Adjustment!$H$3+$E$2,ROW()&lt;=Adjustment!$I$3+$E$2,NOT(ISBLANK(Adjustment!J89))),Adjustment!J89,#N/A)</f>
        <v>#N/A</v>
      </c>
      <c r="B89" s="5" t="e">
        <f>IF(AND(ROW()&gt;=Adjustment!$O$3+$E$2,ROW()&lt;=Adjustment!$P$3+$E$2,NOT(ISBLANK(Adjustment!Q89))),Adjustment!Q89,#N/A)</f>
        <v>#N/A</v>
      </c>
      <c r="C89" s="5" t="e">
        <f>IF(AND(ROW()&gt;=Adjustment!$V$3+$E$2,ROW()&lt;=Adjustment!$W$3+$E$2,NOT(ISBLANK(Adjustment!X89))),Adjustment!X89,#N/A)</f>
        <v>#N/A</v>
      </c>
      <c r="J89">
        <f>'Overall curve'!A90</f>
        <v>0</v>
      </c>
      <c r="K89">
        <f>'Overall curve'!B90</f>
        <v>0</v>
      </c>
      <c r="L89" t="str">
        <f t="shared" si="6"/>
        <v/>
      </c>
      <c r="M89" t="str">
        <f t="shared" si="7"/>
        <v/>
      </c>
      <c r="N89" t="str">
        <f t="shared" si="8"/>
        <v/>
      </c>
      <c r="O89" t="str">
        <f t="shared" si="9"/>
        <v/>
      </c>
      <c r="Q89" t="e">
        <f t="shared" si="10"/>
        <v>#VALUE!</v>
      </c>
      <c r="R89" t="str">
        <f t="shared" si="11"/>
        <v/>
      </c>
    </row>
    <row r="90" spans="1:18" x14ac:dyDescent="0.25">
      <c r="A90" s="27" t="e">
        <f>IF(AND(ROW()&gt;=Adjustment!$H$3+$E$2,ROW()&lt;=Adjustment!$I$3+$E$2,NOT(ISBLANK(Adjustment!J90))),Adjustment!J90,#N/A)</f>
        <v>#N/A</v>
      </c>
      <c r="B90" s="5" t="e">
        <f>IF(AND(ROW()&gt;=Adjustment!$O$3+$E$2,ROW()&lt;=Adjustment!$P$3+$E$2,NOT(ISBLANK(Adjustment!Q90))),Adjustment!Q90,#N/A)</f>
        <v>#N/A</v>
      </c>
      <c r="C90" s="5" t="e">
        <f>IF(AND(ROW()&gt;=Adjustment!$V$3+$E$2,ROW()&lt;=Adjustment!$W$3+$E$2,NOT(ISBLANK(Adjustment!X90))),Adjustment!X90,#N/A)</f>
        <v>#N/A</v>
      </c>
      <c r="J90">
        <f>'Overall curve'!A91</f>
        <v>0</v>
      </c>
      <c r="K90">
        <f>'Overall curve'!B91</f>
        <v>0</v>
      </c>
      <c r="L90" t="str">
        <f t="shared" si="6"/>
        <v/>
      </c>
      <c r="M90" t="str">
        <f t="shared" si="7"/>
        <v/>
      </c>
      <c r="N90" t="str">
        <f t="shared" si="8"/>
        <v/>
      </c>
      <c r="O90" t="str">
        <f t="shared" si="9"/>
        <v/>
      </c>
      <c r="Q90" t="e">
        <f t="shared" si="10"/>
        <v>#VALUE!</v>
      </c>
      <c r="R90" t="str">
        <f t="shared" si="11"/>
        <v/>
      </c>
    </row>
    <row r="91" spans="1:18" x14ac:dyDescent="0.25">
      <c r="A91" s="27" t="e">
        <f>IF(AND(ROW()&gt;=Adjustment!$H$3+$E$2,ROW()&lt;=Adjustment!$I$3+$E$2,NOT(ISBLANK(Adjustment!J91))),Adjustment!J91,#N/A)</f>
        <v>#N/A</v>
      </c>
      <c r="B91" s="5" t="e">
        <f>IF(AND(ROW()&gt;=Adjustment!$O$3+$E$2,ROW()&lt;=Adjustment!$P$3+$E$2,NOT(ISBLANK(Adjustment!Q91))),Adjustment!Q91,#N/A)</f>
        <v>#N/A</v>
      </c>
      <c r="C91" s="5" t="e">
        <f>IF(AND(ROW()&gt;=Adjustment!$V$3+$E$2,ROW()&lt;=Adjustment!$W$3+$E$2,NOT(ISBLANK(Adjustment!X91))),Adjustment!X91,#N/A)</f>
        <v>#N/A</v>
      </c>
      <c r="J91">
        <f>'Overall curve'!A92</f>
        <v>0</v>
      </c>
      <c r="K91">
        <f>'Overall curve'!B92</f>
        <v>0</v>
      </c>
      <c r="L91" t="str">
        <f t="shared" si="6"/>
        <v/>
      </c>
      <c r="M91" t="str">
        <f t="shared" si="7"/>
        <v/>
      </c>
      <c r="N91" t="str">
        <f t="shared" si="8"/>
        <v/>
      </c>
      <c r="O91" t="str">
        <f t="shared" si="9"/>
        <v/>
      </c>
      <c r="Q91" t="e">
        <f t="shared" si="10"/>
        <v>#VALUE!</v>
      </c>
      <c r="R91" t="str">
        <f t="shared" si="11"/>
        <v/>
      </c>
    </row>
    <row r="92" spans="1:18" x14ac:dyDescent="0.25">
      <c r="A92" s="27" t="e">
        <f>IF(AND(ROW()&gt;=Adjustment!$H$3+$E$2,ROW()&lt;=Adjustment!$I$3+$E$2,NOT(ISBLANK(Adjustment!J92))),Adjustment!J92,#N/A)</f>
        <v>#N/A</v>
      </c>
      <c r="B92" s="5" t="e">
        <f>IF(AND(ROW()&gt;=Adjustment!$O$3+$E$2,ROW()&lt;=Adjustment!$P$3+$E$2,NOT(ISBLANK(Adjustment!Q92))),Adjustment!Q92,#N/A)</f>
        <v>#N/A</v>
      </c>
      <c r="C92" s="5" t="e">
        <f>IF(AND(ROW()&gt;=Adjustment!$V$3+$E$2,ROW()&lt;=Adjustment!$W$3+$E$2,NOT(ISBLANK(Adjustment!X92))),Adjustment!X92,#N/A)</f>
        <v>#N/A</v>
      </c>
      <c r="J92">
        <f>'Overall curve'!A93</f>
        <v>0</v>
      </c>
      <c r="K92">
        <f>'Overall curve'!B93</f>
        <v>0</v>
      </c>
      <c r="L92" t="str">
        <f t="shared" si="6"/>
        <v/>
      </c>
      <c r="M92" t="str">
        <f t="shared" si="7"/>
        <v/>
      </c>
      <c r="N92" t="str">
        <f t="shared" si="8"/>
        <v/>
      </c>
      <c r="O92" t="str">
        <f t="shared" si="9"/>
        <v/>
      </c>
      <c r="Q92" t="e">
        <f t="shared" si="10"/>
        <v>#VALUE!</v>
      </c>
      <c r="R92" t="str">
        <f t="shared" si="11"/>
        <v/>
      </c>
    </row>
    <row r="93" spans="1:18" x14ac:dyDescent="0.25">
      <c r="A93" s="27" t="e">
        <f>IF(AND(ROW()&gt;=Adjustment!$H$3+$E$2,ROW()&lt;=Adjustment!$I$3+$E$2,NOT(ISBLANK(Adjustment!J93))),Adjustment!J93,#N/A)</f>
        <v>#N/A</v>
      </c>
      <c r="B93" s="5" t="e">
        <f>IF(AND(ROW()&gt;=Adjustment!$O$3+$E$2,ROW()&lt;=Adjustment!$P$3+$E$2,NOT(ISBLANK(Adjustment!Q93))),Adjustment!Q93,#N/A)</f>
        <v>#N/A</v>
      </c>
      <c r="C93" s="5" t="e">
        <f>IF(AND(ROW()&gt;=Adjustment!$V$3+$E$2,ROW()&lt;=Adjustment!$W$3+$E$2,NOT(ISBLANK(Adjustment!X93))),Adjustment!X93,#N/A)</f>
        <v>#N/A</v>
      </c>
      <c r="J93">
        <f>'Overall curve'!A94</f>
        <v>0</v>
      </c>
      <c r="K93">
        <f>'Overall curve'!B94</f>
        <v>0</v>
      </c>
      <c r="L93" t="str">
        <f t="shared" si="6"/>
        <v/>
      </c>
      <c r="M93" t="str">
        <f t="shared" si="7"/>
        <v/>
      </c>
      <c r="N93" t="str">
        <f t="shared" si="8"/>
        <v/>
      </c>
      <c r="O93" t="str">
        <f t="shared" si="9"/>
        <v/>
      </c>
      <c r="Q93" t="e">
        <f t="shared" si="10"/>
        <v>#VALUE!</v>
      </c>
      <c r="R93" t="str">
        <f t="shared" si="11"/>
        <v/>
      </c>
    </row>
    <row r="94" spans="1:18" x14ac:dyDescent="0.25">
      <c r="A94" s="27" t="e">
        <f>IF(AND(ROW()&gt;=Adjustment!$H$3+$E$2,ROW()&lt;=Adjustment!$I$3+$E$2,NOT(ISBLANK(Adjustment!J94))),Adjustment!J94,#N/A)</f>
        <v>#N/A</v>
      </c>
      <c r="B94" s="5" t="e">
        <f>IF(AND(ROW()&gt;=Adjustment!$O$3+$E$2,ROW()&lt;=Adjustment!$P$3+$E$2,NOT(ISBLANK(Adjustment!Q94))),Adjustment!Q94,#N/A)</f>
        <v>#N/A</v>
      </c>
      <c r="C94" s="5" t="e">
        <f>IF(AND(ROW()&gt;=Adjustment!$V$3+$E$2,ROW()&lt;=Adjustment!$W$3+$E$2,NOT(ISBLANK(Adjustment!X94))),Adjustment!X94,#N/A)</f>
        <v>#N/A</v>
      </c>
      <c r="J94">
        <f>'Overall curve'!A95</f>
        <v>0</v>
      </c>
      <c r="K94">
        <f>'Overall curve'!B95</f>
        <v>0</v>
      </c>
      <c r="L94" t="str">
        <f t="shared" si="6"/>
        <v/>
      </c>
      <c r="M94" t="str">
        <f t="shared" si="7"/>
        <v/>
      </c>
      <c r="N94" t="str">
        <f t="shared" si="8"/>
        <v/>
      </c>
      <c r="O94" t="str">
        <f t="shared" si="9"/>
        <v/>
      </c>
      <c r="Q94" t="e">
        <f t="shared" si="10"/>
        <v>#VALUE!</v>
      </c>
      <c r="R94" t="str">
        <f t="shared" si="11"/>
        <v/>
      </c>
    </row>
    <row r="95" spans="1:18" x14ac:dyDescent="0.25">
      <c r="A95" s="27" t="e">
        <f>IF(AND(ROW()&gt;=Adjustment!$H$3+$E$2,ROW()&lt;=Adjustment!$I$3+$E$2,NOT(ISBLANK(Adjustment!J95))),Adjustment!J95,#N/A)</f>
        <v>#N/A</v>
      </c>
      <c r="B95" s="5" t="e">
        <f>IF(AND(ROW()&gt;=Adjustment!$O$3+$E$2,ROW()&lt;=Adjustment!$P$3+$E$2,NOT(ISBLANK(Adjustment!Q95))),Adjustment!Q95,#N/A)</f>
        <v>#N/A</v>
      </c>
      <c r="C95" s="5" t="e">
        <f>IF(AND(ROW()&gt;=Adjustment!$V$3+$E$2,ROW()&lt;=Adjustment!$W$3+$E$2,NOT(ISBLANK(Adjustment!X95))),Adjustment!X95,#N/A)</f>
        <v>#N/A</v>
      </c>
      <c r="J95">
        <f>'Overall curve'!A96</f>
        <v>0</v>
      </c>
      <c r="K95">
        <f>'Overall curve'!B96</f>
        <v>0</v>
      </c>
      <c r="L95" t="str">
        <f t="shared" si="6"/>
        <v/>
      </c>
      <c r="M95" t="str">
        <f t="shared" si="7"/>
        <v/>
      </c>
      <c r="N95" t="str">
        <f t="shared" si="8"/>
        <v/>
      </c>
      <c r="O95" t="str">
        <f t="shared" si="9"/>
        <v/>
      </c>
      <c r="Q95" t="e">
        <f t="shared" si="10"/>
        <v>#VALUE!</v>
      </c>
      <c r="R95" t="str">
        <f t="shared" si="11"/>
        <v/>
      </c>
    </row>
    <row r="96" spans="1:18" x14ac:dyDescent="0.25">
      <c r="A96" s="27" t="e">
        <f>IF(AND(ROW()&gt;=Adjustment!$H$3+$E$2,ROW()&lt;=Adjustment!$I$3+$E$2,NOT(ISBLANK(Adjustment!J96))),Adjustment!J96,#N/A)</f>
        <v>#N/A</v>
      </c>
      <c r="B96" s="5" t="e">
        <f>IF(AND(ROW()&gt;=Adjustment!$O$3+$E$2,ROW()&lt;=Adjustment!$P$3+$E$2,NOT(ISBLANK(Adjustment!Q96))),Adjustment!Q96,#N/A)</f>
        <v>#N/A</v>
      </c>
      <c r="C96" s="5" t="e">
        <f>IF(AND(ROW()&gt;=Adjustment!$V$3+$E$2,ROW()&lt;=Adjustment!$W$3+$E$2,NOT(ISBLANK(Adjustment!X96))),Adjustment!X96,#N/A)</f>
        <v>#N/A</v>
      </c>
      <c r="J96">
        <f>'Overall curve'!A97</f>
        <v>0</v>
      </c>
      <c r="K96">
        <f>'Overall curve'!B97</f>
        <v>0</v>
      </c>
      <c r="L96" t="str">
        <f t="shared" si="6"/>
        <v/>
      </c>
      <c r="M96" t="str">
        <f t="shared" si="7"/>
        <v/>
      </c>
      <c r="N96" t="str">
        <f t="shared" si="8"/>
        <v/>
      </c>
      <c r="O96" t="str">
        <f t="shared" si="9"/>
        <v/>
      </c>
      <c r="Q96" t="e">
        <f t="shared" si="10"/>
        <v>#VALUE!</v>
      </c>
      <c r="R96" t="str">
        <f t="shared" si="11"/>
        <v/>
      </c>
    </row>
    <row r="97" spans="1:18" x14ac:dyDescent="0.25">
      <c r="A97" s="27" t="e">
        <f>IF(AND(ROW()&gt;=Adjustment!$H$3+$E$2,ROW()&lt;=Adjustment!$I$3+$E$2,NOT(ISBLANK(Adjustment!J97))),Adjustment!J97,#N/A)</f>
        <v>#N/A</v>
      </c>
      <c r="B97" s="5" t="e">
        <f>IF(AND(ROW()&gt;=Adjustment!$O$3+$E$2,ROW()&lt;=Adjustment!$P$3+$E$2,NOT(ISBLANK(Adjustment!Q97))),Adjustment!Q97,#N/A)</f>
        <v>#N/A</v>
      </c>
      <c r="C97" s="5" t="e">
        <f>IF(AND(ROW()&gt;=Adjustment!$V$3+$E$2,ROW()&lt;=Adjustment!$W$3+$E$2,NOT(ISBLANK(Adjustment!X97))),Adjustment!X97,#N/A)</f>
        <v>#N/A</v>
      </c>
      <c r="J97">
        <f>'Overall curve'!A98</f>
        <v>0</v>
      </c>
      <c r="K97">
        <f>'Overall curve'!B98</f>
        <v>0</v>
      </c>
      <c r="L97" t="str">
        <f t="shared" si="6"/>
        <v/>
      </c>
      <c r="M97" t="str">
        <f t="shared" si="7"/>
        <v/>
      </c>
      <c r="N97" t="str">
        <f t="shared" si="8"/>
        <v/>
      </c>
      <c r="O97" t="str">
        <f t="shared" si="9"/>
        <v/>
      </c>
      <c r="Q97" t="e">
        <f t="shared" si="10"/>
        <v>#VALUE!</v>
      </c>
      <c r="R97" t="str">
        <f t="shared" si="11"/>
        <v/>
      </c>
    </row>
    <row r="98" spans="1:18" x14ac:dyDescent="0.25">
      <c r="A98" s="27" t="e">
        <f>IF(AND(ROW()&gt;=Adjustment!$H$3+$E$2,ROW()&lt;=Adjustment!$I$3+$E$2,NOT(ISBLANK(Adjustment!J98))),Adjustment!J98,#N/A)</f>
        <v>#N/A</v>
      </c>
      <c r="B98" s="5" t="e">
        <f>IF(AND(ROW()&gt;=Adjustment!$O$3+$E$2,ROW()&lt;=Adjustment!$P$3+$E$2,NOT(ISBLANK(Adjustment!Q98))),Adjustment!Q98,#N/A)</f>
        <v>#N/A</v>
      </c>
      <c r="C98" s="5" t="e">
        <f>IF(AND(ROW()&gt;=Adjustment!$V$3+$E$2,ROW()&lt;=Adjustment!$W$3+$E$2,NOT(ISBLANK(Adjustment!X98))),Adjustment!X98,#N/A)</f>
        <v>#N/A</v>
      </c>
      <c r="J98">
        <f>'Overall curve'!A99</f>
        <v>0</v>
      </c>
      <c r="K98">
        <f>'Overall curve'!B99</f>
        <v>0</v>
      </c>
      <c r="L98" t="str">
        <f t="shared" si="6"/>
        <v/>
      </c>
      <c r="M98" t="str">
        <f t="shared" si="7"/>
        <v/>
      </c>
      <c r="N98" t="str">
        <f t="shared" si="8"/>
        <v/>
      </c>
      <c r="O98" t="str">
        <f t="shared" si="9"/>
        <v/>
      </c>
      <c r="Q98" t="e">
        <f t="shared" si="10"/>
        <v>#VALUE!</v>
      </c>
      <c r="R98" t="str">
        <f t="shared" si="11"/>
        <v/>
      </c>
    </row>
    <row r="99" spans="1:18" x14ac:dyDescent="0.25">
      <c r="A99" s="27" t="e">
        <f>IF(AND(ROW()&gt;=Adjustment!$H$3+$E$2,ROW()&lt;=Adjustment!$I$3+$E$2,NOT(ISBLANK(Adjustment!J99))),Adjustment!J99,#N/A)</f>
        <v>#N/A</v>
      </c>
      <c r="B99" s="5" t="e">
        <f>IF(AND(ROW()&gt;=Adjustment!$O$3+$E$2,ROW()&lt;=Adjustment!$P$3+$E$2,NOT(ISBLANK(Adjustment!Q99))),Adjustment!Q99,#N/A)</f>
        <v>#N/A</v>
      </c>
      <c r="C99" s="5" t="e">
        <f>IF(AND(ROW()&gt;=Adjustment!$V$3+$E$2,ROW()&lt;=Adjustment!$W$3+$E$2,NOT(ISBLANK(Adjustment!X99))),Adjustment!X99,#N/A)</f>
        <v>#N/A</v>
      </c>
      <c r="J99">
        <f>'Overall curve'!A100</f>
        <v>0</v>
      </c>
      <c r="K99">
        <f>'Overall curve'!B100</f>
        <v>0</v>
      </c>
      <c r="L99" t="str">
        <f t="shared" si="6"/>
        <v/>
      </c>
      <c r="M99" t="str">
        <f t="shared" si="7"/>
        <v/>
      </c>
      <c r="N99" t="str">
        <f t="shared" si="8"/>
        <v/>
      </c>
      <c r="O99" t="str">
        <f t="shared" si="9"/>
        <v/>
      </c>
      <c r="Q99" t="e">
        <f t="shared" si="10"/>
        <v>#VALUE!</v>
      </c>
      <c r="R99" t="str">
        <f t="shared" si="11"/>
        <v/>
      </c>
    </row>
    <row r="100" spans="1:18" x14ac:dyDescent="0.25">
      <c r="A100" s="27" t="e">
        <f>IF(AND(ROW()&gt;=Adjustment!$H$3+$E$2,ROW()&lt;=Adjustment!$I$3+$E$2,NOT(ISBLANK(Adjustment!J100))),Adjustment!J100,#N/A)</f>
        <v>#N/A</v>
      </c>
      <c r="B100" s="5" t="e">
        <f>IF(AND(ROW()&gt;=Adjustment!$O$3+$E$2,ROW()&lt;=Adjustment!$P$3+$E$2,NOT(ISBLANK(Adjustment!Q100))),Adjustment!Q100,#N/A)</f>
        <v>#N/A</v>
      </c>
      <c r="C100" s="5" t="e">
        <f>IF(AND(ROW()&gt;=Adjustment!$V$3+$E$2,ROW()&lt;=Adjustment!$W$3+$E$2,NOT(ISBLANK(Adjustment!X100))),Adjustment!X100,#N/A)</f>
        <v>#N/A</v>
      </c>
      <c r="J100">
        <f>'Overall curve'!A101</f>
        <v>0</v>
      </c>
      <c r="K100">
        <f>'Overall curve'!B101</f>
        <v>0</v>
      </c>
      <c r="L100" t="str">
        <f t="shared" si="6"/>
        <v/>
      </c>
      <c r="M100" t="str">
        <f t="shared" si="7"/>
        <v/>
      </c>
      <c r="N100" t="str">
        <f t="shared" si="8"/>
        <v/>
      </c>
      <c r="O100" t="str">
        <f t="shared" si="9"/>
        <v/>
      </c>
      <c r="Q100" t="e">
        <f t="shared" si="10"/>
        <v>#VALUE!</v>
      </c>
      <c r="R100" t="str">
        <f t="shared" si="11"/>
        <v/>
      </c>
    </row>
    <row r="101" spans="1:18" x14ac:dyDescent="0.25">
      <c r="A101" s="27" t="e">
        <f>IF(AND(ROW()&gt;=Adjustment!$H$3+$E$2,ROW()&lt;=Adjustment!$I$3+$E$2,NOT(ISBLANK(Adjustment!J101))),Adjustment!J101,#N/A)</f>
        <v>#N/A</v>
      </c>
      <c r="B101" s="5" t="e">
        <f>IF(AND(ROW()&gt;=Adjustment!$O$3+$E$2,ROW()&lt;=Adjustment!$P$3+$E$2,NOT(ISBLANK(Adjustment!Q101))),Adjustment!Q101,#N/A)</f>
        <v>#N/A</v>
      </c>
      <c r="C101" s="5" t="e">
        <f>IF(AND(ROW()&gt;=Adjustment!$V$3+$E$2,ROW()&lt;=Adjustment!$W$3+$E$2,NOT(ISBLANK(Adjustment!X101))),Adjustment!X101,#N/A)</f>
        <v>#N/A</v>
      </c>
      <c r="J101">
        <f>'Overall curve'!A102</f>
        <v>0</v>
      </c>
      <c r="K101">
        <f>'Overall curve'!B102</f>
        <v>0</v>
      </c>
      <c r="L101" t="str">
        <f t="shared" si="6"/>
        <v/>
      </c>
      <c r="M101" t="str">
        <f t="shared" si="7"/>
        <v/>
      </c>
      <c r="N101" t="str">
        <f t="shared" si="8"/>
        <v/>
      </c>
      <c r="O101" t="str">
        <f t="shared" si="9"/>
        <v/>
      </c>
      <c r="Q101" t="e">
        <f t="shared" si="10"/>
        <v>#VALUE!</v>
      </c>
      <c r="R101" t="str">
        <f t="shared" si="11"/>
        <v/>
      </c>
    </row>
    <row r="102" spans="1:18" x14ac:dyDescent="0.25">
      <c r="A102" s="27" t="e">
        <f>IF(AND(ROW()&gt;=Adjustment!$H$3+$E$2,ROW()&lt;=Adjustment!$I$3+$E$2,NOT(ISBLANK(Adjustment!J102))),Adjustment!J102,#N/A)</f>
        <v>#N/A</v>
      </c>
      <c r="B102" s="5" t="e">
        <f>IF(AND(ROW()&gt;=Adjustment!$O$3+$E$2,ROW()&lt;=Adjustment!$P$3+$E$2,NOT(ISBLANK(Adjustment!Q102))),Adjustment!Q102,#N/A)</f>
        <v>#N/A</v>
      </c>
      <c r="C102" s="5" t="e">
        <f>IF(AND(ROW()&gt;=Adjustment!$V$3+$E$2,ROW()&lt;=Adjustment!$W$3+$E$2,NOT(ISBLANK(Adjustment!X102))),Adjustment!X102,#N/A)</f>
        <v>#N/A</v>
      </c>
      <c r="J102">
        <f>'Overall curve'!A103</f>
        <v>0</v>
      </c>
      <c r="K102">
        <f>'Overall curve'!B103</f>
        <v>0</v>
      </c>
      <c r="L102" t="str">
        <f t="shared" si="6"/>
        <v/>
      </c>
      <c r="M102" t="str">
        <f t="shared" si="7"/>
        <v/>
      </c>
      <c r="N102" t="str">
        <f t="shared" si="8"/>
        <v/>
      </c>
      <c r="O102" t="str">
        <f t="shared" si="9"/>
        <v/>
      </c>
      <c r="Q102" t="e">
        <f t="shared" si="10"/>
        <v>#VALUE!</v>
      </c>
      <c r="R102" t="str">
        <f t="shared" si="11"/>
        <v/>
      </c>
    </row>
    <row r="103" spans="1:18" x14ac:dyDescent="0.25">
      <c r="A103" s="27" t="e">
        <f>IF(AND(ROW()&gt;=Adjustment!$H$3+$E$2,ROW()&lt;=Adjustment!$I$3+$E$2,NOT(ISBLANK(Adjustment!J103))),Adjustment!J103,#N/A)</f>
        <v>#N/A</v>
      </c>
      <c r="B103" s="5" t="e">
        <f>IF(AND(ROW()&gt;=Adjustment!$O$3+$E$2,ROW()&lt;=Adjustment!$P$3+$E$2,NOT(ISBLANK(Adjustment!Q103))),Adjustment!Q103,#N/A)</f>
        <v>#N/A</v>
      </c>
      <c r="C103" s="5" t="e">
        <f>IF(AND(ROW()&gt;=Adjustment!$V$3+$E$2,ROW()&lt;=Adjustment!$W$3+$E$2,NOT(ISBLANK(Adjustment!X103))),Adjustment!X103,#N/A)</f>
        <v>#N/A</v>
      </c>
    </row>
    <row r="104" spans="1:18" x14ac:dyDescent="0.25">
      <c r="A104" s="27" t="e">
        <f>IF(AND(ROW()&gt;=Adjustment!$H$3+$E$2,ROW()&lt;=Adjustment!$I$3+$E$2,NOT(ISBLANK(Adjustment!J104))),Adjustment!J104,#N/A)</f>
        <v>#N/A</v>
      </c>
      <c r="B104" s="5" t="e">
        <f>IF(AND(ROW()&gt;=Adjustment!$O$3+$E$2,ROW()&lt;=Adjustment!$P$3+$E$2,NOT(ISBLANK(Adjustment!Q104))),Adjustment!Q104,#N/A)</f>
        <v>#N/A</v>
      </c>
      <c r="C104" s="5" t="e">
        <f>IF(AND(ROW()&gt;=Adjustment!$V$3+$E$2,ROW()&lt;=Adjustment!$W$3+$E$2,NOT(ISBLANK(Adjustment!X104))),Adjustment!X104,#N/A)</f>
        <v>#N/A</v>
      </c>
    </row>
    <row r="105" spans="1:18" x14ac:dyDescent="0.25">
      <c r="A105" s="27" t="e">
        <f>IF(AND(ROW()&gt;=Adjustment!$H$3+$E$2,ROW()&lt;=Adjustment!$I$3+$E$2,NOT(ISBLANK(Adjustment!J105))),Adjustment!J105,#N/A)</f>
        <v>#N/A</v>
      </c>
      <c r="B105" s="5" t="e">
        <f>IF(AND(ROW()&gt;=Adjustment!$O$3+$E$2,ROW()&lt;=Adjustment!$P$3+$E$2,NOT(ISBLANK(Adjustment!Q105))),Adjustment!Q105,#N/A)</f>
        <v>#N/A</v>
      </c>
      <c r="C105" s="5" t="e">
        <f>IF(AND(ROW()&gt;=Adjustment!$V$3+$E$2,ROW()&lt;=Adjustment!$W$3+$E$2,NOT(ISBLANK(Adjustment!X105))),Adjustment!X105,#N/A)</f>
        <v>#N/A</v>
      </c>
    </row>
    <row r="106" spans="1:18" x14ac:dyDescent="0.25">
      <c r="A106" s="27" t="e">
        <f>IF(AND(ROW()&gt;=Adjustment!$H$3+$E$2,ROW()&lt;=Adjustment!$I$3+$E$2,NOT(ISBLANK(Adjustment!J106))),Adjustment!J106,#N/A)</f>
        <v>#N/A</v>
      </c>
      <c r="B106" s="5" t="e">
        <f>IF(AND(ROW()&gt;=Adjustment!$O$3+$E$2,ROW()&lt;=Adjustment!$P$3+$E$2,NOT(ISBLANK(Adjustment!Q106))),Adjustment!Q106,#N/A)</f>
        <v>#N/A</v>
      </c>
      <c r="C106" s="5" t="e">
        <f>IF(AND(ROW()&gt;=Adjustment!$V$3+$E$2,ROW()&lt;=Adjustment!$W$3+$E$2,NOT(ISBLANK(Adjustment!X106))),Adjustment!X106,#N/A)</f>
        <v>#N/A</v>
      </c>
    </row>
    <row r="107" spans="1:18" x14ac:dyDescent="0.25">
      <c r="A107" s="27" t="e">
        <f>IF(AND(ROW()&gt;=Adjustment!$H$3+$E$2,ROW()&lt;=Adjustment!$I$3+$E$2,NOT(ISBLANK(Adjustment!J107))),Adjustment!J107,#N/A)</f>
        <v>#N/A</v>
      </c>
      <c r="B107" s="5" t="e">
        <f>IF(AND(ROW()&gt;=Adjustment!$O$3+$E$2,ROW()&lt;=Adjustment!$P$3+$E$2,NOT(ISBLANK(Adjustment!Q107))),Adjustment!Q107,#N/A)</f>
        <v>#N/A</v>
      </c>
      <c r="C107" s="5" t="e">
        <f>IF(AND(ROW()&gt;=Adjustment!$V$3+$E$2,ROW()&lt;=Adjustment!$W$3+$E$2,NOT(ISBLANK(Adjustment!X107))),Adjustment!X107,#N/A)</f>
        <v>#N/A</v>
      </c>
    </row>
    <row r="108" spans="1:18" x14ac:dyDescent="0.25">
      <c r="A108" s="27" t="e">
        <f>IF(AND(ROW()&gt;=Adjustment!$H$3+$E$2,ROW()&lt;=Adjustment!$I$3+$E$2,NOT(ISBLANK(Adjustment!J108))),Adjustment!J108,#N/A)</f>
        <v>#N/A</v>
      </c>
      <c r="B108" s="5" t="e">
        <f>IF(AND(ROW()&gt;=Adjustment!$O$3+$E$2,ROW()&lt;=Adjustment!$P$3+$E$2,NOT(ISBLANK(Adjustment!Q108))),Adjustment!Q108,#N/A)</f>
        <v>#N/A</v>
      </c>
      <c r="C108" s="5" t="e">
        <f>IF(AND(ROW()&gt;=Adjustment!$V$3+$E$2,ROW()&lt;=Adjustment!$W$3+$E$2,NOT(ISBLANK(Adjustment!X108))),Adjustment!X108,#N/A)</f>
        <v>#N/A</v>
      </c>
    </row>
    <row r="109" spans="1:18" x14ac:dyDescent="0.25">
      <c r="A109" s="27" t="e">
        <f>IF(AND(ROW()&gt;=Adjustment!$H$3+$E$2,ROW()&lt;=Adjustment!$I$3+$E$2,NOT(ISBLANK(Adjustment!J109))),Adjustment!J109,#N/A)</f>
        <v>#N/A</v>
      </c>
      <c r="B109" s="5" t="e">
        <f>IF(AND(ROW()&gt;=Adjustment!$O$3+$E$2,ROW()&lt;=Adjustment!$P$3+$E$2,NOT(ISBLANK(Adjustment!Q109))),Adjustment!Q109,#N/A)</f>
        <v>#N/A</v>
      </c>
      <c r="C109" s="5" t="e">
        <f>IF(AND(ROW()&gt;=Adjustment!$V$3+$E$2,ROW()&lt;=Adjustment!$W$3+$E$2,NOT(ISBLANK(Adjustment!X109))),Adjustment!X109,#N/A)</f>
        <v>#N/A</v>
      </c>
    </row>
    <row r="110" spans="1:18" x14ac:dyDescent="0.25">
      <c r="A110" s="27" t="e">
        <f>IF(AND(ROW()&gt;=Adjustment!$H$3+$E$2,ROW()&lt;=Adjustment!$I$3+$E$2,NOT(ISBLANK(Adjustment!J110))),Adjustment!J110,#N/A)</f>
        <v>#N/A</v>
      </c>
      <c r="B110" s="5" t="e">
        <f>IF(AND(ROW()&gt;=Adjustment!$O$3+$E$2,ROW()&lt;=Adjustment!$P$3+$E$2,NOT(ISBLANK(Adjustment!Q110))),Adjustment!Q110,#N/A)</f>
        <v>#N/A</v>
      </c>
      <c r="C110" s="5" t="e">
        <f>IF(AND(ROW()&gt;=Adjustment!$V$3+$E$2,ROW()&lt;=Adjustment!$W$3+$E$2,NOT(ISBLANK(Adjustment!X110))),Adjustment!X110,#N/A)</f>
        <v>#N/A</v>
      </c>
      <c r="O110">
        <f>MAX(J2:J102)</f>
        <v>0</v>
      </c>
      <c r="R110">
        <f ca="1">K129</f>
        <v>3</v>
      </c>
    </row>
    <row r="111" spans="1:18" x14ac:dyDescent="0.25">
      <c r="A111" s="27" t="e">
        <f>IF(AND(ROW()&gt;=Adjustment!$H$3+$E$2,ROW()&lt;=Adjustment!$I$3+$E$2,NOT(ISBLANK(Adjustment!J111))),Adjustment!J111,#N/A)</f>
        <v>#N/A</v>
      </c>
      <c r="B111" s="5" t="e">
        <f>IF(AND(ROW()&gt;=Adjustment!$O$3+$E$2,ROW()&lt;=Adjustment!$P$3+$E$2,NOT(ISBLANK(Adjustment!Q111))),Adjustment!Q111,#N/A)</f>
        <v>#N/A</v>
      </c>
      <c r="C111" s="5" t="e">
        <f>IF(AND(ROW()&gt;=Adjustment!$V$3+$E$2,ROW()&lt;=Adjustment!$W$3+$E$2,NOT(ISBLANK(Adjustment!X111))),Adjustment!X111,#N/A)</f>
        <v>#N/A</v>
      </c>
      <c r="O111">
        <f>MATCH(O110,J:J,)</f>
        <v>2</v>
      </c>
      <c r="R111" t="str">
        <f ca="1">ADDRESS(R110,18)</f>
        <v>$R$3</v>
      </c>
    </row>
    <row r="112" spans="1:18" x14ac:dyDescent="0.25">
      <c r="A112" s="27" t="e">
        <f>IF(AND(ROW()&gt;=Adjustment!$H$3+$E$2,ROW()&lt;=Adjustment!$I$3+$E$2,NOT(ISBLANK(Adjustment!J112))),Adjustment!J112,#N/A)</f>
        <v>#N/A</v>
      </c>
      <c r="B112" s="5" t="e">
        <f>IF(AND(ROW()&gt;=Adjustment!$O$3+$E$2,ROW()&lt;=Adjustment!$P$3+$E$2,NOT(ISBLANK(Adjustment!Q112))),Adjustment!Q112,#N/A)</f>
        <v>#N/A</v>
      </c>
      <c r="C112" s="5" t="e">
        <f>IF(AND(ROW()&gt;=Adjustment!$V$3+$E$2,ROW()&lt;=Adjustment!$W$3+$E$2,NOT(ISBLANK(Adjustment!X112))),Adjustment!X112,#N/A)</f>
        <v>#N/A</v>
      </c>
      <c r="R112">
        <f ca="1">SUM(R2:INDIRECT(R111))</f>
        <v>0</v>
      </c>
    </row>
    <row r="113" spans="1:18" x14ac:dyDescent="0.25">
      <c r="A113" s="27" t="e">
        <f>IF(AND(ROW()&gt;=Adjustment!$H$3+$E$2,ROW()&lt;=Adjustment!$I$3+$E$2,NOT(ISBLANK(Adjustment!J113))),Adjustment!J113,#N/A)</f>
        <v>#N/A</v>
      </c>
      <c r="B113" s="5" t="e">
        <f>IF(AND(ROW()&gt;=Adjustment!$O$3+$E$2,ROW()&lt;=Adjustment!$P$3+$E$2,NOT(ISBLANK(Adjustment!Q113))),Adjustment!Q113,#N/A)</f>
        <v>#N/A</v>
      </c>
      <c r="C113" s="5" t="e">
        <f>IF(AND(ROW()&gt;=Adjustment!$V$3+$E$2,ROW()&lt;=Adjustment!$W$3+$E$2,NOT(ISBLANK(Adjustment!X113))),Adjustment!X113,#N/A)</f>
        <v>#N/A</v>
      </c>
      <c r="O113" t="str">
        <f>ADDRESS(O111,15)</f>
        <v>$O$2</v>
      </c>
    </row>
    <row r="114" spans="1:18" x14ac:dyDescent="0.25">
      <c r="A114" s="27" t="e">
        <f>IF(AND(ROW()&gt;=Adjustment!$H$3+$E$2,ROW()&lt;=Adjustment!$I$3+$E$2,NOT(ISBLANK(Adjustment!J114))),Adjustment!J114,#N/A)</f>
        <v>#N/A</v>
      </c>
      <c r="B114" s="5" t="e">
        <f>IF(AND(ROW()&gt;=Adjustment!$O$3+$E$2,ROW()&lt;=Adjustment!$P$3+$E$2,NOT(ISBLANK(Adjustment!Q114))),Adjustment!Q114,#N/A)</f>
        <v>#N/A</v>
      </c>
      <c r="C114" s="5" t="e">
        <f>IF(AND(ROW()&gt;=Adjustment!$V$3+$E$2,ROW()&lt;=Adjustment!$W$3+$E$2,NOT(ISBLANK(Adjustment!X114))),Adjustment!X114,#N/A)</f>
        <v>#N/A</v>
      </c>
      <c r="N114" s="10" t="s">
        <v>120</v>
      </c>
      <c r="O114">
        <f ca="1">SUM(O2:INDIRECT(O113))</f>
        <v>0</v>
      </c>
      <c r="R114">
        <f ca="1">K136</f>
        <v>3</v>
      </c>
    </row>
    <row r="115" spans="1:18" x14ac:dyDescent="0.25">
      <c r="A115" s="27" t="e">
        <f>IF(AND(ROW()&gt;=Adjustment!$H$3+$E$2,ROW()&lt;=Adjustment!$I$3+$E$2,NOT(ISBLANK(Adjustment!J115))),Adjustment!J115,#N/A)</f>
        <v>#N/A</v>
      </c>
      <c r="B115" s="5" t="e">
        <f>IF(AND(ROW()&gt;=Adjustment!$O$3+$E$2,ROW()&lt;=Adjustment!$P$3+$E$2,NOT(ISBLANK(Adjustment!Q115))),Adjustment!Q115,#N/A)</f>
        <v>#N/A</v>
      </c>
      <c r="C115" s="5" t="e">
        <f>IF(AND(ROW()&gt;=Adjustment!$V$3+$E$2,ROW()&lt;=Adjustment!$W$3+$E$2,NOT(ISBLANK(Adjustment!X115))),Adjustment!X115,#N/A)</f>
        <v>#N/A</v>
      </c>
      <c r="N115" t="s">
        <v>121</v>
      </c>
      <c r="R115" t="str">
        <f ca="1">ADDRESS(R114,18)</f>
        <v>$R$3</v>
      </c>
    </row>
    <row r="116" spans="1:18" x14ac:dyDescent="0.25">
      <c r="A116" s="27" t="e">
        <f>IF(AND(ROW()&gt;=Adjustment!$H$3+$E$2,ROW()&lt;=Adjustment!$I$3+$E$2,NOT(ISBLANK(Adjustment!J116))),Adjustment!J116,#N/A)</f>
        <v>#N/A</v>
      </c>
      <c r="B116" s="5" t="e">
        <f>IF(AND(ROW()&gt;=Adjustment!$O$3+$E$2,ROW()&lt;=Adjustment!$P$3+$E$2,NOT(ISBLANK(Adjustment!Q116))),Adjustment!Q116,#N/A)</f>
        <v>#N/A</v>
      </c>
      <c r="C116" s="5" t="e">
        <f>IF(AND(ROW()&gt;=Adjustment!$V$3+$E$2,ROW()&lt;=Adjustment!$W$3+$E$2,NOT(ISBLANK(Adjustment!X116))),Adjustment!X116,#N/A)</f>
        <v>#N/A</v>
      </c>
      <c r="K116">
        <f>MAX(K2:K102)</f>
        <v>0</v>
      </c>
      <c r="R116">
        <f ca="1">SUM(R2:INDIRECT(R115))</f>
        <v>0</v>
      </c>
    </row>
    <row r="117" spans="1:18" x14ac:dyDescent="0.25">
      <c r="A117" s="27" t="e">
        <f>IF(AND(ROW()&gt;=Adjustment!$H$3+$E$2,ROW()&lt;=Adjustment!$I$3+$E$2,NOT(ISBLANK(Adjustment!J117))),Adjustment!J117,#N/A)</f>
        <v>#N/A</v>
      </c>
      <c r="B117" s="5" t="e">
        <f>IF(AND(ROW()&gt;=Adjustment!$O$3+$E$2,ROW()&lt;=Adjustment!$P$3+$E$2,NOT(ISBLANK(Adjustment!Q117))),Adjustment!Q117,#N/A)</f>
        <v>#N/A</v>
      </c>
      <c r="C117" s="5" t="e">
        <f>IF(AND(ROW()&gt;=Adjustment!$V$3+$E$2,ROW()&lt;=Adjustment!$W$3+$E$2,NOT(ISBLANK(Adjustment!X117))),Adjustment!X117,#N/A)</f>
        <v>#N/A</v>
      </c>
      <c r="J117">
        <f>Overview!M8*0.01</f>
        <v>0.4</v>
      </c>
      <c r="K117">
        <f>J117*K116</f>
        <v>0</v>
      </c>
    </row>
    <row r="118" spans="1:18" x14ac:dyDescent="0.25">
      <c r="A118" s="27" t="e">
        <f>IF(AND(ROW()&gt;=Adjustment!$H$3+$E$2,ROW()&lt;=Adjustment!$I$3+$E$2,NOT(ISBLANK(Adjustment!J118))),Adjustment!J118,#N/A)</f>
        <v>#N/A</v>
      </c>
      <c r="B118" s="5" t="e">
        <f>IF(AND(ROW()&gt;=Adjustment!$O$3+$E$2,ROW()&lt;=Adjustment!$P$3+$E$2,NOT(ISBLANK(Adjustment!Q118))),Adjustment!Q118,#N/A)</f>
        <v>#N/A</v>
      </c>
      <c r="C118" s="5" t="e">
        <f>IF(AND(ROW()&gt;=Adjustment!$V$3+$E$2,ROW()&lt;=Adjustment!$W$3+$E$2,NOT(ISBLANK(Adjustment!X118))),Adjustment!X118,#N/A)</f>
        <v>#N/A</v>
      </c>
      <c r="J118">
        <f>Overview!M9*0.01</f>
        <v>0.98</v>
      </c>
      <c r="K118">
        <f>J118*K116</f>
        <v>0</v>
      </c>
      <c r="R118">
        <f ca="1">R112-R116</f>
        <v>0</v>
      </c>
    </row>
    <row r="119" spans="1:18" x14ac:dyDescent="0.25">
      <c r="A119" s="27" t="e">
        <f>IF(AND(ROW()&gt;=Adjustment!$H$3+$E$2,ROW()&lt;=Adjustment!$I$3+$E$2,NOT(ISBLANK(Adjustment!J119))),Adjustment!J119,#N/A)</f>
        <v>#N/A</v>
      </c>
      <c r="B119" s="5" t="e">
        <f>IF(AND(ROW()&gt;=Adjustment!$O$3+$E$2,ROW()&lt;=Adjustment!$P$3+$E$2,NOT(ISBLANK(Adjustment!Q119))),Adjustment!Q119,#N/A)</f>
        <v>#N/A</v>
      </c>
      <c r="C119" s="5" t="e">
        <f>IF(AND(ROW()&gt;=Adjustment!$V$3+$E$2,ROW()&lt;=Adjustment!$W$3+$E$2,NOT(ISBLANK(Adjustment!X119))),Adjustment!X119,#N/A)</f>
        <v>#N/A</v>
      </c>
      <c r="R119">
        <f ca="1">R110-R114</f>
        <v>0</v>
      </c>
    </row>
    <row r="120" spans="1:18" x14ac:dyDescent="0.25">
      <c r="A120" s="27" t="e">
        <f>IF(AND(ROW()&gt;=Adjustment!$H$3+$E$2,ROW()&lt;=Adjustment!$I$3+$E$2,NOT(ISBLANK(Adjustment!J120))),Adjustment!J120,#N/A)</f>
        <v>#N/A</v>
      </c>
      <c r="B120" s="5" t="e">
        <f>IF(AND(ROW()&gt;=Adjustment!$O$3+$E$2,ROW()&lt;=Adjustment!$P$3+$E$2,NOT(ISBLANK(Adjustment!Q120))),Adjustment!Q120,#N/A)</f>
        <v>#N/A</v>
      </c>
      <c r="C120" s="5" t="e">
        <f>IF(AND(ROW()&gt;=Adjustment!$V$3+$E$2,ROW()&lt;=Adjustment!$W$3+$E$2,NOT(ISBLANK(Adjustment!X120))),Adjustment!X120,#N/A)</f>
        <v>#N/A</v>
      </c>
      <c r="Q120" s="10" t="s">
        <v>122</v>
      </c>
      <c r="R120" t="e">
        <f ca="1">R118/R119</f>
        <v>#DIV/0!</v>
      </c>
    </row>
    <row r="121" spans="1:18" x14ac:dyDescent="0.25">
      <c r="A121" s="27" t="e">
        <f>IF(AND(ROW()&gt;=Adjustment!$H$3+$E$2,ROW()&lt;=Adjustment!$I$3+$E$2,NOT(ISBLANK(Adjustment!J121))),Adjustment!J121,#N/A)</f>
        <v>#N/A</v>
      </c>
      <c r="B121" s="5" t="e">
        <f>IF(AND(ROW()&gt;=Adjustment!$O$3+$E$2,ROW()&lt;=Adjustment!$P$3+$E$2,NOT(ISBLANK(Adjustment!Q121))),Adjustment!Q121,#N/A)</f>
        <v>#N/A</v>
      </c>
      <c r="C121" s="5" t="e">
        <f>IF(AND(ROW()&gt;=Adjustment!$V$3+$E$2,ROW()&lt;=Adjustment!$W$3+$E$2,NOT(ISBLANK(Adjustment!X121))),Adjustment!X121,#N/A)</f>
        <v>#N/A</v>
      </c>
    </row>
    <row r="122" spans="1:18" x14ac:dyDescent="0.25">
      <c r="A122" s="27" t="e">
        <f>IF(AND(ROW()&gt;=Adjustment!$H$3+$E$2,ROW()&lt;=Adjustment!$I$3+$E$2,NOT(ISBLANK(Adjustment!J122))),Adjustment!J122,#N/A)</f>
        <v>#N/A</v>
      </c>
      <c r="B122" s="5" t="e">
        <f>IF(AND(ROW()&gt;=Adjustment!$O$3+$E$2,ROW()&lt;=Adjustment!$P$3+$E$2,NOT(ISBLANK(Adjustment!Q122))),Adjustment!Q122,#N/A)</f>
        <v>#N/A</v>
      </c>
      <c r="C122" s="5" t="e">
        <f>IF(AND(ROW()&gt;=Adjustment!$V$3+$E$2,ROW()&lt;=Adjustment!$W$3+$E$2,NOT(ISBLANK(Adjustment!X122))),Adjustment!X122,#N/A)</f>
        <v>#N/A</v>
      </c>
      <c r="Q122" t="s">
        <v>123</v>
      </c>
      <c r="R122" t="e">
        <f ca="1">R120*(1/(P2+1))*(O110-P3)^(P2+1)</f>
        <v>#DIV/0!</v>
      </c>
    </row>
    <row r="123" spans="1:18" x14ac:dyDescent="0.25">
      <c r="A123" s="27" t="e">
        <f>IF(AND(ROW()&gt;=Adjustment!$H$3+$E$2,ROW()&lt;=Adjustment!$I$3+$E$2,NOT(ISBLANK(Adjustment!J123))),Adjustment!J123,#N/A)</f>
        <v>#N/A</v>
      </c>
      <c r="B123" s="5" t="e">
        <f>IF(AND(ROW()&gt;=Adjustment!$O$3+$E$2,ROW()&lt;=Adjustment!$P$3+$E$2,NOT(ISBLANK(Adjustment!Q123))),Adjustment!Q123,#N/A)</f>
        <v>#N/A</v>
      </c>
      <c r="C123" s="5" t="e">
        <f>IF(AND(ROW()&gt;=Adjustment!$V$3+$E$2,ROW()&lt;=Adjustment!$W$3+$E$2,NOT(ISBLANK(Adjustment!X123))),Adjustment!X123,#N/A)</f>
        <v>#N/A</v>
      </c>
      <c r="Q123" t="s">
        <v>124</v>
      </c>
      <c r="R123">
        <v>0</v>
      </c>
    </row>
    <row r="124" spans="1:18" x14ac:dyDescent="0.25">
      <c r="A124" s="27" t="e">
        <f>IF(AND(ROW()&gt;=Adjustment!$H$3+$E$2,ROW()&lt;=Adjustment!$I$3+$E$2,NOT(ISBLANK(Adjustment!J124))),Adjustment!J124,#N/A)</f>
        <v>#N/A</v>
      </c>
      <c r="B124" s="5" t="e">
        <f>IF(AND(ROW()&gt;=Adjustment!$O$3+$E$2,ROW()&lt;=Adjustment!$P$3+$E$2,NOT(ISBLANK(Adjustment!Q124))),Adjustment!Q124,#N/A)</f>
        <v>#N/A</v>
      </c>
      <c r="C124" s="5" t="e">
        <f>IF(AND(ROW()&gt;=Adjustment!$V$3+$E$2,ROW()&lt;=Adjustment!$W$3+$E$2,NOT(ISBLANK(Adjustment!X124))),Adjustment!X124,#N/A)</f>
        <v>#N/A</v>
      </c>
      <c r="Q124" s="10" t="s">
        <v>125</v>
      </c>
      <c r="R124" t="e">
        <f ca="1">R122-R123</f>
        <v>#DIV/0!</v>
      </c>
    </row>
    <row r="125" spans="1:18" x14ac:dyDescent="0.25">
      <c r="A125" s="27" t="e">
        <f>IF(AND(ROW()&gt;=Adjustment!$H$3+$E$2,ROW()&lt;=Adjustment!$I$3+$E$2,NOT(ISBLANK(Adjustment!J125))),Adjustment!J125,#N/A)</f>
        <v>#N/A</v>
      </c>
      <c r="B125" s="5" t="e">
        <f>IF(AND(ROW()&gt;=Adjustment!$O$3+$E$2,ROW()&lt;=Adjustment!$P$3+$E$2,NOT(ISBLANK(Adjustment!Q125))),Adjustment!Q125,#N/A)</f>
        <v>#N/A</v>
      </c>
      <c r="C125" s="5" t="e">
        <f>IF(AND(ROW()&gt;=Adjustment!$V$3+$E$2,ROW()&lt;=Adjustment!$W$3+$E$2,NOT(ISBLANK(Adjustment!X125))),Adjustment!X125,#N/A)</f>
        <v>#N/A</v>
      </c>
    </row>
    <row r="126" spans="1:18" x14ac:dyDescent="0.25">
      <c r="A126" s="27" t="e">
        <f>IF(AND(ROW()&gt;=Adjustment!$H$3+$E$2,ROW()&lt;=Adjustment!$I$3+$E$2,NOT(ISBLANK(Adjustment!J126))),Adjustment!J126,#N/A)</f>
        <v>#N/A</v>
      </c>
      <c r="B126" s="5" t="e">
        <f>IF(AND(ROW()&gt;=Adjustment!$O$3+$E$2,ROW()&lt;=Adjustment!$P$3+$E$2,NOT(ISBLANK(Adjustment!Q126))),Adjustment!Q126,#N/A)</f>
        <v>#N/A</v>
      </c>
      <c r="C126" s="5" t="e">
        <f>IF(AND(ROW()&gt;=Adjustment!$V$3+$E$2,ROW()&lt;=Adjustment!$W$3+$E$2,NOT(ISBLANK(Adjustment!X126))),Adjustment!X126,#N/A)</f>
        <v>#N/A</v>
      </c>
      <c r="K126">
        <f>MATCH(0,J:J,)</f>
        <v>2</v>
      </c>
      <c r="Q126" s="10" t="s">
        <v>30</v>
      </c>
      <c r="R126" t="e">
        <f ca="1">R124/O114*100</f>
        <v>#DIV/0!</v>
      </c>
    </row>
    <row r="127" spans="1:18" x14ac:dyDescent="0.25">
      <c r="A127" s="27" t="e">
        <f>IF(AND(ROW()&gt;=Adjustment!$H$3+$E$2,ROW()&lt;=Adjustment!$I$3+$E$2,NOT(ISBLANK(Adjustment!J127))),Adjustment!J127,#N/A)</f>
        <v>#N/A</v>
      </c>
      <c r="B127" s="5" t="e">
        <f>IF(AND(ROW()&gt;=Adjustment!$O$3+$E$2,ROW()&lt;=Adjustment!$P$3+$E$2,NOT(ISBLANK(Adjustment!Q127))),Adjustment!Q127,#N/A)</f>
        <v>#N/A</v>
      </c>
      <c r="C127" s="5" t="e">
        <f>IF(AND(ROW()&gt;=Adjustment!$V$3+$E$2,ROW()&lt;=Adjustment!$W$3+$E$2,NOT(ISBLANK(Adjustment!X127))),Adjustment!X127,#N/A)</f>
        <v>#N/A</v>
      </c>
      <c r="K127" t="str">
        <f>ADDRESS(K126-1,COLUMN(K:K))</f>
        <v>$K$1</v>
      </c>
      <c r="L127" t="str">
        <f>ADDRESS(O111,COLUMN(K:K))</f>
        <v>$K$2</v>
      </c>
    </row>
    <row r="128" spans="1:18" x14ac:dyDescent="0.25">
      <c r="A128" s="27" t="e">
        <f>IF(AND(ROW()&gt;=Adjustment!$H$3+$E$2,ROW()&lt;=Adjustment!$I$3+$E$2,NOT(ISBLANK(Adjustment!J128))),Adjustment!J128,#N/A)</f>
        <v>#N/A</v>
      </c>
      <c r="B128" s="5" t="e">
        <f>IF(AND(ROW()&gt;=Adjustment!$O$3+$E$2,ROW()&lt;=Adjustment!$P$3+$E$2,NOT(ISBLANK(Adjustment!Q128))),Adjustment!Q128,#N/A)</f>
        <v>#N/A</v>
      </c>
      <c r="C128" s="5" t="e">
        <f>IF(AND(ROW()&gt;=Adjustment!$V$3+$E$2,ROW()&lt;=Adjustment!$W$3+$E$2,NOT(ISBLANK(Adjustment!X128))),Adjustment!X128,#N/A)</f>
        <v>#N/A</v>
      </c>
      <c r="K128">
        <f ca="1">MATCH(K117,INDIRECT(L127):INDIRECT(K127),-1)</f>
        <v>2</v>
      </c>
    </row>
    <row r="129" spans="1:12" x14ac:dyDescent="0.25">
      <c r="A129" s="27" t="e">
        <f>IF(AND(ROW()&gt;=Adjustment!$H$3+$E$2,ROW()&lt;=Adjustment!$I$3+$E$2,NOT(ISBLANK(Adjustment!J129))),Adjustment!J129,#N/A)</f>
        <v>#N/A</v>
      </c>
      <c r="B129" s="5" t="e">
        <f>IF(AND(ROW()&gt;=Adjustment!$O$3+$E$2,ROW()&lt;=Adjustment!$P$3+$E$2,NOT(ISBLANK(Adjustment!Q129))),Adjustment!Q129,#N/A)</f>
        <v>#N/A</v>
      </c>
      <c r="C129" s="5" t="e">
        <f>IF(AND(ROW()&gt;=Adjustment!$V$3+$E$2,ROW()&lt;=Adjustment!$W$3+$E$2,NOT(ISBLANK(Adjustment!X129))),Adjustment!X129,#N/A)</f>
        <v>#N/A</v>
      </c>
      <c r="K129">
        <f ca="1">O111+K128-1</f>
        <v>3</v>
      </c>
    </row>
    <row r="130" spans="1:12" x14ac:dyDescent="0.25">
      <c r="A130" s="27" t="e">
        <f>IF(AND(ROW()&gt;=Adjustment!$H$3+$E$2,ROW()&lt;=Adjustment!$I$3+$E$2,NOT(ISBLANK(Adjustment!J130))),Adjustment!J130,#N/A)</f>
        <v>#N/A</v>
      </c>
      <c r="B130" s="5" t="e">
        <f>IF(AND(ROW()&gt;=Adjustment!$O$3+$E$2,ROW()&lt;=Adjustment!$P$3+$E$2,NOT(ISBLANK(Adjustment!Q130))),Adjustment!Q130,#N/A)</f>
        <v>#N/A</v>
      </c>
      <c r="C130" s="5" t="e">
        <f>IF(AND(ROW()&gt;=Adjustment!$V$3+$E$2,ROW()&lt;=Adjustment!$W$3+$E$2,NOT(ISBLANK(Adjustment!X130))),Adjustment!X130,#N/A)</f>
        <v>#N/A</v>
      </c>
    </row>
    <row r="131" spans="1:12" x14ac:dyDescent="0.25">
      <c r="A131" s="27" t="e">
        <f>IF(AND(ROW()&gt;=Adjustment!$H$3+$E$2,ROW()&lt;=Adjustment!$I$3+$E$2,NOT(ISBLANK(Adjustment!J131))),Adjustment!J131,#N/A)</f>
        <v>#N/A</v>
      </c>
      <c r="B131" s="5" t="e">
        <f>IF(AND(ROW()&gt;=Adjustment!$O$3+$E$2,ROW()&lt;=Adjustment!$P$3+$E$2,NOT(ISBLANK(Adjustment!Q131))),Adjustment!Q131,#N/A)</f>
        <v>#N/A</v>
      </c>
      <c r="C131" s="5" t="e">
        <f>IF(AND(ROW()&gt;=Adjustment!$V$3+$E$2,ROW()&lt;=Adjustment!$W$3+$E$2,NOT(ISBLANK(Adjustment!X131))),Adjustment!X131,#N/A)</f>
        <v>#N/A</v>
      </c>
    </row>
    <row r="132" spans="1:12" x14ac:dyDescent="0.25">
      <c r="A132" s="27" t="e">
        <f>IF(AND(ROW()&gt;=Adjustment!$H$3+$E$2,ROW()&lt;=Adjustment!$I$3+$E$2,NOT(ISBLANK(Adjustment!J132))),Adjustment!J132,#N/A)</f>
        <v>#N/A</v>
      </c>
      <c r="B132" s="5" t="e">
        <f>IF(AND(ROW()&gt;=Adjustment!$O$3+$E$2,ROW()&lt;=Adjustment!$P$3+$E$2,NOT(ISBLANK(Adjustment!Q132))),Adjustment!Q132,#N/A)</f>
        <v>#N/A</v>
      </c>
      <c r="C132" s="5" t="e">
        <f>IF(AND(ROW()&gt;=Adjustment!$V$3+$E$2,ROW()&lt;=Adjustment!$W$3+$E$2,NOT(ISBLANK(Adjustment!X132))),Adjustment!X132,#N/A)</f>
        <v>#N/A</v>
      </c>
    </row>
    <row r="133" spans="1:12" x14ac:dyDescent="0.25">
      <c r="A133" s="27" t="e">
        <f>IF(AND(ROW()&gt;=Adjustment!$H$3+$E$2,ROW()&lt;=Adjustment!$I$3+$E$2,NOT(ISBLANK(Adjustment!J133))),Adjustment!J133,#N/A)</f>
        <v>#N/A</v>
      </c>
      <c r="B133" s="5" t="e">
        <f>IF(AND(ROW()&gt;=Adjustment!$O$3+$E$2,ROW()&lt;=Adjustment!$P$3+$E$2,NOT(ISBLANK(Adjustment!Q133))),Adjustment!Q133,#N/A)</f>
        <v>#N/A</v>
      </c>
      <c r="C133" s="5" t="e">
        <f>IF(AND(ROW()&gt;=Adjustment!$V$3+$E$2,ROW()&lt;=Adjustment!$W$3+$E$2,NOT(ISBLANK(Adjustment!X133))),Adjustment!X133,#N/A)</f>
        <v>#N/A</v>
      </c>
      <c r="K133">
        <f>MATCH(0,J:J,)</f>
        <v>2</v>
      </c>
    </row>
    <row r="134" spans="1:12" x14ac:dyDescent="0.25">
      <c r="A134" s="27" t="e">
        <f>IF(AND(ROW()&gt;=Adjustment!$H$3+$E$2,ROW()&lt;=Adjustment!$I$3+$E$2,NOT(ISBLANK(Adjustment!J134))),Adjustment!J134,#N/A)</f>
        <v>#N/A</v>
      </c>
      <c r="B134" s="5" t="e">
        <f>IF(AND(ROW()&gt;=Adjustment!$O$3+$E$2,ROW()&lt;=Adjustment!$P$3+$E$2,NOT(ISBLANK(Adjustment!Q134))),Adjustment!Q134,#N/A)</f>
        <v>#N/A</v>
      </c>
      <c r="C134" s="5" t="e">
        <f>IF(AND(ROW()&gt;=Adjustment!$V$3+$E$2,ROW()&lt;=Adjustment!$W$3+$E$2,NOT(ISBLANK(Adjustment!X134))),Adjustment!X134,#N/A)</f>
        <v>#N/A</v>
      </c>
      <c r="K134" t="str">
        <f>ADDRESS(K126-1,COLUMN(K:K))</f>
        <v>$K$1</v>
      </c>
      <c r="L134" t="str">
        <f>ADDRESS(O111,COLUMN(K:K))</f>
        <v>$K$2</v>
      </c>
    </row>
    <row r="135" spans="1:12" x14ac:dyDescent="0.25">
      <c r="A135" s="27" t="e">
        <f>IF(AND(ROW()&gt;=Adjustment!$H$3+$E$2,ROW()&lt;=Adjustment!$I$3+$E$2,NOT(ISBLANK(Adjustment!J135))),Adjustment!J135,#N/A)</f>
        <v>#N/A</v>
      </c>
      <c r="B135" s="5" t="e">
        <f>IF(AND(ROW()&gt;=Adjustment!$O$3+$E$2,ROW()&lt;=Adjustment!$P$3+$E$2,NOT(ISBLANK(Adjustment!Q135))),Adjustment!Q135,#N/A)</f>
        <v>#N/A</v>
      </c>
      <c r="C135" s="5" t="e">
        <f>IF(AND(ROW()&gt;=Adjustment!$V$3+$E$2,ROW()&lt;=Adjustment!$W$3+$E$2,NOT(ISBLANK(Adjustment!X135))),Adjustment!X135,#N/A)</f>
        <v>#N/A</v>
      </c>
      <c r="K135">
        <f ca="1">MATCH(K118,INDIRECT(L134):INDIRECT(K134),-1)</f>
        <v>2</v>
      </c>
    </row>
    <row r="136" spans="1:12" x14ac:dyDescent="0.25">
      <c r="A136" s="27" t="e">
        <f>IF(AND(ROW()&gt;=Adjustment!$H$3+$E$2,ROW()&lt;=Adjustment!$I$3+$E$2,NOT(ISBLANK(Adjustment!J136))),Adjustment!J136,#N/A)</f>
        <v>#N/A</v>
      </c>
      <c r="B136" s="5" t="e">
        <f>IF(AND(ROW()&gt;=Adjustment!$O$3+$E$2,ROW()&lt;=Adjustment!$P$3+$E$2,NOT(ISBLANK(Adjustment!Q136))),Adjustment!Q136,#N/A)</f>
        <v>#N/A</v>
      </c>
      <c r="C136" s="5" t="e">
        <f>IF(AND(ROW()&gt;=Adjustment!$V$3+$E$2,ROW()&lt;=Adjustment!$W$3+$E$2,NOT(ISBLANK(Adjustment!X136))),Adjustment!X136,#N/A)</f>
        <v>#N/A</v>
      </c>
      <c r="K136">
        <f ca="1">O111+K135-1</f>
        <v>3</v>
      </c>
    </row>
    <row r="137" spans="1:12" x14ac:dyDescent="0.25">
      <c r="A137" s="27" t="e">
        <f>IF(AND(ROW()&gt;=Adjustment!$H$3+$E$2,ROW()&lt;=Adjustment!$I$3+$E$2,NOT(ISBLANK(Adjustment!J137))),Adjustment!J137,#N/A)</f>
        <v>#N/A</v>
      </c>
      <c r="B137" s="5" t="e">
        <f>IF(AND(ROW()&gt;=Adjustment!$O$3+$E$2,ROW()&lt;=Adjustment!$P$3+$E$2,NOT(ISBLANK(Adjustment!Q137))),Adjustment!Q137,#N/A)</f>
        <v>#N/A</v>
      </c>
      <c r="C137" s="5" t="e">
        <f>IF(AND(ROW()&gt;=Adjustment!$V$3+$E$2,ROW()&lt;=Adjustment!$W$3+$E$2,NOT(ISBLANK(Adjustment!X137))),Adjustment!X137,#N/A)</f>
        <v>#N/A</v>
      </c>
    </row>
    <row r="138" spans="1:12" x14ac:dyDescent="0.25">
      <c r="A138" s="27" t="e">
        <f>IF(AND(ROW()&gt;=Adjustment!$H$3+$E$2,ROW()&lt;=Adjustment!$I$3+$E$2,NOT(ISBLANK(Adjustment!J138))),Adjustment!J138,#N/A)</f>
        <v>#N/A</v>
      </c>
      <c r="B138" s="5" t="e">
        <f>IF(AND(ROW()&gt;=Adjustment!$O$3+$E$2,ROW()&lt;=Adjustment!$P$3+$E$2,NOT(ISBLANK(Adjustment!Q138))),Adjustment!Q138,#N/A)</f>
        <v>#N/A</v>
      </c>
      <c r="C138" s="5" t="e">
        <f>IF(AND(ROW()&gt;=Adjustment!$V$3+$E$2,ROW()&lt;=Adjustment!$W$3+$E$2,NOT(ISBLANK(Adjustment!X138))),Adjustment!X138,#N/A)</f>
        <v>#N/A</v>
      </c>
    </row>
    <row r="139" spans="1:12" x14ac:dyDescent="0.25">
      <c r="A139" s="27" t="e">
        <f>IF(AND(ROW()&gt;=Adjustment!$H$3+$E$2,ROW()&lt;=Adjustment!$I$3+$E$2,NOT(ISBLANK(Adjustment!J139))),Adjustment!J139,#N/A)</f>
        <v>#N/A</v>
      </c>
      <c r="B139" s="5" t="e">
        <f>IF(AND(ROW()&gt;=Adjustment!$O$3+$E$2,ROW()&lt;=Adjustment!$P$3+$E$2,NOT(ISBLANK(Adjustment!Q139))),Adjustment!Q139,#N/A)</f>
        <v>#N/A</v>
      </c>
      <c r="C139" s="5" t="e">
        <f>IF(AND(ROW()&gt;=Adjustment!$V$3+$E$2,ROW()&lt;=Adjustment!$W$3+$E$2,NOT(ISBLANK(Adjustment!X139))),Adjustment!X139,#N/A)</f>
        <v>#N/A</v>
      </c>
    </row>
    <row r="140" spans="1:12" x14ac:dyDescent="0.25">
      <c r="A140" s="27" t="e">
        <f>IF(AND(ROW()&gt;=Adjustment!$H$3+$E$2,ROW()&lt;=Adjustment!$I$3+$E$2,NOT(ISBLANK(Adjustment!J140))),Adjustment!J140,#N/A)</f>
        <v>#N/A</v>
      </c>
      <c r="B140" s="5" t="e">
        <f>IF(AND(ROW()&gt;=Adjustment!$O$3+$E$2,ROW()&lt;=Adjustment!$P$3+$E$2,NOT(ISBLANK(Adjustment!Q140))),Adjustment!Q140,#N/A)</f>
        <v>#N/A</v>
      </c>
      <c r="C140" s="5" t="e">
        <f>IF(AND(ROW()&gt;=Adjustment!$V$3+$E$2,ROW()&lt;=Adjustment!$W$3+$E$2,NOT(ISBLANK(Adjustment!X140))),Adjustment!X140,#N/A)</f>
        <v>#N/A</v>
      </c>
    </row>
    <row r="141" spans="1:12" x14ac:dyDescent="0.25">
      <c r="A141" s="27" t="e">
        <f>IF(AND(ROW()&gt;=Adjustment!$H$3+$E$2,ROW()&lt;=Adjustment!$I$3+$E$2,NOT(ISBLANK(Adjustment!J141))),Adjustment!J141,#N/A)</f>
        <v>#N/A</v>
      </c>
      <c r="B141" s="5" t="e">
        <f>IF(AND(ROW()&gt;=Adjustment!$O$3+$E$2,ROW()&lt;=Adjustment!$P$3+$E$2,NOT(ISBLANK(Adjustment!Q141))),Adjustment!Q141,#N/A)</f>
        <v>#N/A</v>
      </c>
      <c r="C141" s="5" t="e">
        <f>IF(AND(ROW()&gt;=Adjustment!$V$3+$E$2,ROW()&lt;=Adjustment!$W$3+$E$2,NOT(ISBLANK(Adjustment!X141))),Adjustment!X141,#N/A)</f>
        <v>#N/A</v>
      </c>
    </row>
    <row r="142" spans="1:12" x14ac:dyDescent="0.25">
      <c r="A142" s="27" t="e">
        <f>IF(AND(ROW()&gt;=Adjustment!$H$3+$E$2,ROW()&lt;=Adjustment!$I$3+$E$2,NOT(ISBLANK(Adjustment!J142))),Adjustment!J142,#N/A)</f>
        <v>#N/A</v>
      </c>
      <c r="B142" s="5" t="e">
        <f>IF(AND(ROW()&gt;=Adjustment!$O$3+$E$2,ROW()&lt;=Adjustment!$P$3+$E$2,NOT(ISBLANK(Adjustment!Q142))),Adjustment!Q142,#N/A)</f>
        <v>#N/A</v>
      </c>
      <c r="C142" s="5" t="e">
        <f>IF(AND(ROW()&gt;=Adjustment!$V$3+$E$2,ROW()&lt;=Adjustment!$W$3+$E$2,NOT(ISBLANK(Adjustment!X142))),Adjustment!X142,#N/A)</f>
        <v>#N/A</v>
      </c>
    </row>
    <row r="143" spans="1:12" x14ac:dyDescent="0.25">
      <c r="A143" s="27" t="e">
        <f>IF(AND(ROW()&gt;=Adjustment!$H$3+$E$2,ROW()&lt;=Adjustment!$I$3+$E$2,NOT(ISBLANK(Adjustment!J143))),Adjustment!J143,#N/A)</f>
        <v>#N/A</v>
      </c>
      <c r="B143" s="5" t="e">
        <f>IF(AND(ROW()&gt;=Adjustment!$O$3+$E$2,ROW()&lt;=Adjustment!$P$3+$E$2,NOT(ISBLANK(Adjustment!Q143))),Adjustment!Q143,#N/A)</f>
        <v>#N/A</v>
      </c>
      <c r="C143" s="5" t="e">
        <f>IF(AND(ROW()&gt;=Adjustment!$V$3+$E$2,ROW()&lt;=Adjustment!$W$3+$E$2,NOT(ISBLANK(Adjustment!X143))),Adjustment!X143,#N/A)</f>
        <v>#N/A</v>
      </c>
    </row>
    <row r="144" spans="1:12" x14ac:dyDescent="0.25">
      <c r="A144" s="27" t="e">
        <f>IF(AND(ROW()&gt;=Adjustment!$H$3+$E$2,ROW()&lt;=Adjustment!$I$3+$E$2,NOT(ISBLANK(Adjustment!J144))),Adjustment!J144,#N/A)</f>
        <v>#N/A</v>
      </c>
      <c r="B144" s="5" t="e">
        <f>IF(AND(ROW()&gt;=Adjustment!$O$3+$E$2,ROW()&lt;=Adjustment!$P$3+$E$2,NOT(ISBLANK(Adjustment!Q144))),Adjustment!Q144,#N/A)</f>
        <v>#N/A</v>
      </c>
      <c r="C144" s="5" t="e">
        <f>IF(AND(ROW()&gt;=Adjustment!$V$3+$E$2,ROW()&lt;=Adjustment!$W$3+$E$2,NOT(ISBLANK(Adjustment!X144))),Adjustment!X144,#N/A)</f>
        <v>#N/A</v>
      </c>
    </row>
    <row r="145" spans="1:3" x14ac:dyDescent="0.25">
      <c r="A145" s="27" t="e">
        <f>IF(AND(ROW()&gt;=Adjustment!$H$3+$E$2,ROW()&lt;=Adjustment!$I$3+$E$2,NOT(ISBLANK(Adjustment!J145))),Adjustment!J145,#N/A)</f>
        <v>#N/A</v>
      </c>
      <c r="B145" s="5" t="e">
        <f>IF(AND(ROW()&gt;=Adjustment!$O$3+$E$2,ROW()&lt;=Adjustment!$P$3+$E$2,NOT(ISBLANK(Adjustment!Q145))),Adjustment!Q145,#N/A)</f>
        <v>#N/A</v>
      </c>
      <c r="C145" s="5" t="e">
        <f>IF(AND(ROW()&gt;=Adjustment!$V$3+$E$2,ROW()&lt;=Adjustment!$W$3+$E$2,NOT(ISBLANK(Adjustment!X145))),Adjustment!X145,#N/A)</f>
        <v>#N/A</v>
      </c>
    </row>
    <row r="146" spans="1:3" x14ac:dyDescent="0.25">
      <c r="A146" s="27" t="e">
        <f>IF(AND(ROW()&gt;=Adjustment!$H$3+$E$2,ROW()&lt;=Adjustment!$I$3+$E$2,NOT(ISBLANK(Adjustment!J146))),Adjustment!J146,#N/A)</f>
        <v>#N/A</v>
      </c>
      <c r="B146" s="5" t="e">
        <f>IF(AND(ROW()&gt;=Adjustment!$O$3+$E$2,ROW()&lt;=Adjustment!$P$3+$E$2,NOT(ISBLANK(Adjustment!Q146))),Adjustment!Q146,#N/A)</f>
        <v>#N/A</v>
      </c>
      <c r="C146" s="5" t="e">
        <f>IF(AND(ROW()&gt;=Adjustment!$V$3+$E$2,ROW()&lt;=Adjustment!$W$3+$E$2,NOT(ISBLANK(Adjustment!X146))),Adjustment!X146,#N/A)</f>
        <v>#N/A</v>
      </c>
    </row>
    <row r="147" spans="1:3" x14ac:dyDescent="0.25">
      <c r="A147" s="27" t="e">
        <f>IF(AND(ROW()&gt;=Adjustment!$H$3+$E$2,ROW()&lt;=Adjustment!$I$3+$E$2,NOT(ISBLANK(Adjustment!J147))),Adjustment!J147,#N/A)</f>
        <v>#N/A</v>
      </c>
      <c r="B147" s="5" t="e">
        <f>IF(AND(ROW()&gt;=Adjustment!$O$3+$E$2,ROW()&lt;=Adjustment!$P$3+$E$2,NOT(ISBLANK(Adjustment!Q147))),Adjustment!Q147,#N/A)</f>
        <v>#N/A</v>
      </c>
      <c r="C147" s="5" t="e">
        <f>IF(AND(ROW()&gt;=Adjustment!$V$3+$E$2,ROW()&lt;=Adjustment!$W$3+$E$2,NOT(ISBLANK(Adjustment!X147))),Adjustment!X147,#N/A)</f>
        <v>#N/A</v>
      </c>
    </row>
    <row r="148" spans="1:3" x14ac:dyDescent="0.25">
      <c r="A148" s="27" t="e">
        <f>IF(AND(ROW()&gt;=Adjustment!$H$3+$E$2,ROW()&lt;=Adjustment!$I$3+$E$2,NOT(ISBLANK(Adjustment!J148))),Adjustment!J148,#N/A)</f>
        <v>#N/A</v>
      </c>
      <c r="B148" s="5" t="e">
        <f>IF(AND(ROW()&gt;=Adjustment!$O$3+$E$2,ROW()&lt;=Adjustment!$P$3+$E$2,NOT(ISBLANK(Adjustment!Q148))),Adjustment!Q148,#N/A)</f>
        <v>#N/A</v>
      </c>
      <c r="C148" s="5" t="e">
        <f>IF(AND(ROW()&gt;=Adjustment!$V$3+$E$2,ROW()&lt;=Adjustment!$W$3+$E$2,NOT(ISBLANK(Adjustment!X148))),Adjustment!X148,#N/A)</f>
        <v>#N/A</v>
      </c>
    </row>
    <row r="149" spans="1:3" x14ac:dyDescent="0.25">
      <c r="A149" s="27" t="e">
        <f>IF(AND(ROW()&gt;=Adjustment!$H$3+$E$2,ROW()&lt;=Adjustment!$I$3+$E$2,NOT(ISBLANK(Adjustment!J149))),Adjustment!J149,#N/A)</f>
        <v>#N/A</v>
      </c>
      <c r="B149" s="5" t="e">
        <f>IF(AND(ROW()&gt;=Adjustment!$O$3+$E$2,ROW()&lt;=Adjustment!$P$3+$E$2,NOT(ISBLANK(Adjustment!Q149))),Adjustment!Q149,#N/A)</f>
        <v>#N/A</v>
      </c>
      <c r="C149" s="5" t="e">
        <f>IF(AND(ROW()&gt;=Adjustment!$V$3+$E$2,ROW()&lt;=Adjustment!$W$3+$E$2,NOT(ISBLANK(Adjustment!X149))),Adjustment!X149,#N/A)</f>
        <v>#N/A</v>
      </c>
    </row>
    <row r="150" spans="1:3" x14ac:dyDescent="0.25">
      <c r="A150" s="27" t="e">
        <f>IF(AND(ROW()&gt;=Adjustment!$H$3+$E$2,ROW()&lt;=Adjustment!$I$3+$E$2,NOT(ISBLANK(Adjustment!J150))),Adjustment!J150,#N/A)</f>
        <v>#N/A</v>
      </c>
      <c r="B150" s="5" t="e">
        <f>IF(AND(ROW()&gt;=Adjustment!$O$3+$E$2,ROW()&lt;=Adjustment!$P$3+$E$2,NOT(ISBLANK(Adjustment!Q150))),Adjustment!Q150,#N/A)</f>
        <v>#N/A</v>
      </c>
      <c r="C150" s="5" t="e">
        <f>IF(AND(ROW()&gt;=Adjustment!$V$3+$E$2,ROW()&lt;=Adjustment!$W$3+$E$2,NOT(ISBLANK(Adjustment!X150))),Adjustment!X150,#N/A)</f>
        <v>#N/A</v>
      </c>
    </row>
    <row r="151" spans="1:3" x14ac:dyDescent="0.25">
      <c r="A151" s="27" t="e">
        <f>IF(AND(ROW()&gt;=Adjustment!$H$3+$E$2,ROW()&lt;=Adjustment!$I$3+$E$2,NOT(ISBLANK(Adjustment!J151))),Adjustment!J151,#N/A)</f>
        <v>#N/A</v>
      </c>
      <c r="B151" s="5" t="e">
        <f>IF(AND(ROW()&gt;=Adjustment!$O$3+$E$2,ROW()&lt;=Adjustment!$P$3+$E$2,NOT(ISBLANK(Adjustment!Q151))),Adjustment!Q151,#N/A)</f>
        <v>#N/A</v>
      </c>
      <c r="C151" s="5" t="e">
        <f>IF(AND(ROW()&gt;=Adjustment!$V$3+$E$2,ROW()&lt;=Adjustment!$W$3+$E$2,NOT(ISBLANK(Adjustment!X151))),Adjustment!X151,#N/A)</f>
        <v>#N/A</v>
      </c>
    </row>
    <row r="152" spans="1:3" x14ac:dyDescent="0.25">
      <c r="A152" s="27" t="e">
        <f>IF(AND(ROW()&gt;=Adjustment!$H$3+$E$2,ROW()&lt;=Adjustment!$I$3+$E$2,NOT(ISBLANK(Adjustment!J152))),Adjustment!J152,#N/A)</f>
        <v>#N/A</v>
      </c>
      <c r="B152" s="5" t="e">
        <f>IF(AND(ROW()&gt;=Adjustment!$O$3+$E$2,ROW()&lt;=Adjustment!$P$3+$E$2,NOT(ISBLANK(Adjustment!Q152))),Adjustment!Q152,#N/A)</f>
        <v>#N/A</v>
      </c>
      <c r="C152" s="5" t="e">
        <f>IF(AND(ROW()&gt;=Adjustment!$V$3+$E$2,ROW()&lt;=Adjustment!$W$3+$E$2,NOT(ISBLANK(Adjustment!X152))),Adjustment!X152,#N/A)</f>
        <v>#N/A</v>
      </c>
    </row>
    <row r="153" spans="1:3" x14ac:dyDescent="0.25">
      <c r="A153" s="27" t="e">
        <f>IF(AND(ROW()&gt;=Adjustment!$H$3+$E$2,ROW()&lt;=Adjustment!$I$3+$E$2,NOT(ISBLANK(Adjustment!J153))),Adjustment!J153,#N/A)</f>
        <v>#N/A</v>
      </c>
      <c r="B153" s="5" t="e">
        <f>IF(AND(ROW()&gt;=Adjustment!$O$3+$E$2,ROW()&lt;=Adjustment!$P$3+$E$2,NOT(ISBLANK(Adjustment!Q153))),Adjustment!Q153,#N/A)</f>
        <v>#N/A</v>
      </c>
      <c r="C153" s="5" t="e">
        <f>IF(AND(ROW()&gt;=Adjustment!$V$3+$E$2,ROW()&lt;=Adjustment!$W$3+$E$2,NOT(ISBLANK(Adjustment!X153))),Adjustment!X153,#N/A)</f>
        <v>#N/A</v>
      </c>
    </row>
    <row r="154" spans="1:3" x14ac:dyDescent="0.25">
      <c r="A154" s="27" t="e">
        <f>IF(AND(ROW()&gt;=Adjustment!$H$3+$E$2,ROW()&lt;=Adjustment!$I$3+$E$2,NOT(ISBLANK(Adjustment!J154))),Adjustment!J154,#N/A)</f>
        <v>#N/A</v>
      </c>
      <c r="B154" s="5" t="e">
        <f>IF(AND(ROW()&gt;=Adjustment!$O$3+$E$2,ROW()&lt;=Adjustment!$P$3+$E$2,NOT(ISBLANK(Adjustment!Q154))),Adjustment!Q154,#N/A)</f>
        <v>#N/A</v>
      </c>
      <c r="C154" s="5" t="e">
        <f>IF(AND(ROW()&gt;=Adjustment!$V$3+$E$2,ROW()&lt;=Adjustment!$W$3+$E$2,NOT(ISBLANK(Adjustment!X154))),Adjustment!X154,#N/A)</f>
        <v>#N/A</v>
      </c>
    </row>
    <row r="155" spans="1:3" x14ac:dyDescent="0.25">
      <c r="A155" s="27" t="e">
        <f>IF(AND(ROW()&gt;=Adjustment!$H$3+$E$2,ROW()&lt;=Adjustment!$I$3+$E$2,NOT(ISBLANK(Adjustment!J155))),Adjustment!J155,#N/A)</f>
        <v>#N/A</v>
      </c>
      <c r="B155" s="5" t="e">
        <f>IF(AND(ROW()&gt;=Adjustment!$O$3+$E$2,ROW()&lt;=Adjustment!$P$3+$E$2,NOT(ISBLANK(Adjustment!Q155))),Adjustment!Q155,#N/A)</f>
        <v>#N/A</v>
      </c>
      <c r="C155" s="5" t="e">
        <f>IF(AND(ROW()&gt;=Adjustment!$V$3+$E$2,ROW()&lt;=Adjustment!$W$3+$E$2,NOT(ISBLANK(Adjustment!X155))),Adjustment!X155,#N/A)</f>
        <v>#N/A</v>
      </c>
    </row>
    <row r="156" spans="1:3" x14ac:dyDescent="0.25">
      <c r="A156" s="27" t="e">
        <f>IF(AND(ROW()&gt;=Adjustment!$H$3+$E$2,ROW()&lt;=Adjustment!$I$3+$E$2,NOT(ISBLANK(Adjustment!J156))),Adjustment!J156,#N/A)</f>
        <v>#N/A</v>
      </c>
      <c r="B156" s="5" t="e">
        <f>IF(AND(ROW()&gt;=Adjustment!$O$3+$E$2,ROW()&lt;=Adjustment!$P$3+$E$2,NOT(ISBLANK(Adjustment!Q156))),Adjustment!Q156,#N/A)</f>
        <v>#N/A</v>
      </c>
      <c r="C156" s="5" t="e">
        <f>IF(AND(ROW()&gt;=Adjustment!$V$3+$E$2,ROW()&lt;=Adjustment!$W$3+$E$2,NOT(ISBLANK(Adjustment!X156))),Adjustment!X156,#N/A)</f>
        <v>#N/A</v>
      </c>
    </row>
    <row r="157" spans="1:3" x14ac:dyDescent="0.25">
      <c r="A157" s="27" t="e">
        <f>IF(AND(ROW()&gt;=Adjustment!$H$3+$E$2,ROW()&lt;=Adjustment!$I$3+$E$2,NOT(ISBLANK(Adjustment!J157))),Adjustment!J157,#N/A)</f>
        <v>#N/A</v>
      </c>
      <c r="B157" s="5" t="e">
        <f>IF(AND(ROW()&gt;=Adjustment!$O$3+$E$2,ROW()&lt;=Adjustment!$P$3+$E$2,NOT(ISBLANK(Adjustment!Q157))),Adjustment!Q157,#N/A)</f>
        <v>#N/A</v>
      </c>
      <c r="C157" s="5" t="e">
        <f>IF(AND(ROW()&gt;=Adjustment!$V$3+$E$2,ROW()&lt;=Adjustment!$W$3+$E$2,NOT(ISBLANK(Adjustment!X157))),Adjustment!X157,#N/A)</f>
        <v>#N/A</v>
      </c>
    </row>
    <row r="158" spans="1:3" x14ac:dyDescent="0.25">
      <c r="A158" s="27" t="e">
        <f>IF(AND(ROW()&gt;=Adjustment!$H$3+$E$2,ROW()&lt;=Adjustment!$I$3+$E$2,NOT(ISBLANK(Adjustment!J158))),Adjustment!J158,#N/A)</f>
        <v>#N/A</v>
      </c>
      <c r="B158" s="5" t="e">
        <f>IF(AND(ROW()&gt;=Adjustment!$O$3+$E$2,ROW()&lt;=Adjustment!$P$3+$E$2,NOT(ISBLANK(Adjustment!Q158))),Adjustment!Q158,#N/A)</f>
        <v>#N/A</v>
      </c>
      <c r="C158" s="5" t="e">
        <f>IF(AND(ROW()&gt;=Adjustment!$V$3+$E$2,ROW()&lt;=Adjustment!$W$3+$E$2,NOT(ISBLANK(Adjustment!X158))),Adjustment!X158,#N/A)</f>
        <v>#N/A</v>
      </c>
    </row>
    <row r="159" spans="1:3" x14ac:dyDescent="0.25">
      <c r="A159" s="27" t="e">
        <f>IF(AND(ROW()&gt;=Adjustment!$H$3+$E$2,ROW()&lt;=Adjustment!$I$3+$E$2,NOT(ISBLANK(Adjustment!J159))),Adjustment!J159,#N/A)</f>
        <v>#N/A</v>
      </c>
      <c r="B159" s="5" t="e">
        <f>IF(AND(ROW()&gt;=Adjustment!$O$3+$E$2,ROW()&lt;=Adjustment!$P$3+$E$2,NOT(ISBLANK(Adjustment!Q159))),Adjustment!Q159,#N/A)</f>
        <v>#N/A</v>
      </c>
      <c r="C159" s="5" t="e">
        <f>IF(AND(ROW()&gt;=Adjustment!$V$3+$E$2,ROW()&lt;=Adjustment!$W$3+$E$2,NOT(ISBLANK(Adjustment!X159))),Adjustment!X159,#N/A)</f>
        <v>#N/A</v>
      </c>
    </row>
    <row r="160" spans="1:3" x14ac:dyDescent="0.25">
      <c r="A160" s="27" t="e">
        <f>IF(AND(ROW()&gt;=Adjustment!$H$3+$E$2,ROW()&lt;=Adjustment!$I$3+$E$2,NOT(ISBLANK(Adjustment!J160))),Adjustment!J160,#N/A)</f>
        <v>#N/A</v>
      </c>
      <c r="B160" s="5" t="e">
        <f>IF(AND(ROW()&gt;=Adjustment!$O$3+$E$2,ROW()&lt;=Adjustment!$P$3+$E$2,NOT(ISBLANK(Adjustment!Q160))),Adjustment!Q160,#N/A)</f>
        <v>#N/A</v>
      </c>
      <c r="C160" s="5" t="e">
        <f>IF(AND(ROW()&gt;=Adjustment!$V$3+$E$2,ROW()&lt;=Adjustment!$W$3+$E$2,NOT(ISBLANK(Adjustment!X160))),Adjustment!X160,#N/A)</f>
        <v>#N/A</v>
      </c>
    </row>
    <row r="161" spans="1:3" x14ac:dyDescent="0.25">
      <c r="A161" s="27" t="e">
        <f>IF(AND(ROW()&gt;=Adjustment!$H$3+$E$2,ROW()&lt;=Adjustment!$I$3+$E$2,NOT(ISBLANK(Adjustment!J161))),Adjustment!J161,#N/A)</f>
        <v>#N/A</v>
      </c>
      <c r="B161" s="5" t="e">
        <f>IF(AND(ROW()&gt;=Adjustment!$O$3+$E$2,ROW()&lt;=Adjustment!$P$3+$E$2,NOT(ISBLANK(Adjustment!Q161))),Adjustment!Q161,#N/A)</f>
        <v>#N/A</v>
      </c>
      <c r="C161" s="5" t="e">
        <f>IF(AND(ROW()&gt;=Adjustment!$V$3+$E$2,ROW()&lt;=Adjustment!$W$3+$E$2,NOT(ISBLANK(Adjustment!X161))),Adjustment!X161,#N/A)</f>
        <v>#N/A</v>
      </c>
    </row>
    <row r="162" spans="1:3" x14ac:dyDescent="0.25">
      <c r="A162" s="27" t="e">
        <f>IF(AND(ROW()&gt;=Adjustment!$H$3+$E$2,ROW()&lt;=Adjustment!$I$3+$E$2,NOT(ISBLANK(Adjustment!J162))),Adjustment!J162,#N/A)</f>
        <v>#N/A</v>
      </c>
      <c r="B162" s="5" t="e">
        <f>IF(AND(ROW()&gt;=Adjustment!$O$3+$E$2,ROW()&lt;=Adjustment!$P$3+$E$2,NOT(ISBLANK(Adjustment!Q162))),Adjustment!Q162,#N/A)</f>
        <v>#N/A</v>
      </c>
      <c r="C162" s="5" t="e">
        <f>IF(AND(ROW()&gt;=Adjustment!$V$3+$E$2,ROW()&lt;=Adjustment!$W$3+$E$2,NOT(ISBLANK(Adjustment!X162))),Adjustment!X162,#N/A)</f>
        <v>#N/A</v>
      </c>
    </row>
    <row r="163" spans="1:3" x14ac:dyDescent="0.25">
      <c r="A163" s="27" t="e">
        <f>IF(AND(ROW()&gt;=Adjustment!$H$3+$E$2,ROW()&lt;=Adjustment!$I$3+$E$2,NOT(ISBLANK(Adjustment!J163))),Adjustment!J163,#N/A)</f>
        <v>#N/A</v>
      </c>
      <c r="B163" s="5" t="e">
        <f>IF(AND(ROW()&gt;=Adjustment!$O$3+$E$2,ROW()&lt;=Adjustment!$P$3+$E$2,NOT(ISBLANK(Adjustment!Q163))),Adjustment!Q163,#N/A)</f>
        <v>#N/A</v>
      </c>
      <c r="C163" s="5" t="e">
        <f>IF(AND(ROW()&gt;=Adjustment!$V$3+$E$2,ROW()&lt;=Adjustment!$W$3+$E$2,NOT(ISBLANK(Adjustment!X163))),Adjustment!X163,#N/A)</f>
        <v>#N/A</v>
      </c>
    </row>
    <row r="164" spans="1:3" x14ac:dyDescent="0.25">
      <c r="A164" s="27" t="e">
        <f>IF(AND(ROW()&gt;=Adjustment!$H$3+$E$2,ROW()&lt;=Adjustment!$I$3+$E$2,NOT(ISBLANK(Adjustment!J164))),Adjustment!J164,#N/A)</f>
        <v>#N/A</v>
      </c>
      <c r="B164" s="5" t="e">
        <f>IF(AND(ROW()&gt;=Adjustment!$O$3+$E$2,ROW()&lt;=Adjustment!$P$3+$E$2,NOT(ISBLANK(Adjustment!Q164))),Adjustment!Q164,#N/A)</f>
        <v>#N/A</v>
      </c>
      <c r="C164" s="5" t="e">
        <f>IF(AND(ROW()&gt;=Adjustment!$V$3+$E$2,ROW()&lt;=Adjustment!$W$3+$E$2,NOT(ISBLANK(Adjustment!X164))),Adjustment!X164,#N/A)</f>
        <v>#N/A</v>
      </c>
    </row>
    <row r="165" spans="1:3" x14ac:dyDescent="0.25">
      <c r="A165" s="27" t="e">
        <f>IF(AND(ROW()&gt;=Adjustment!$H$3+$E$2,ROW()&lt;=Adjustment!$I$3+$E$2,NOT(ISBLANK(Adjustment!J165))),Adjustment!J165,#N/A)</f>
        <v>#N/A</v>
      </c>
      <c r="B165" s="5" t="e">
        <f>IF(AND(ROW()&gt;=Adjustment!$O$3+$E$2,ROW()&lt;=Adjustment!$P$3+$E$2,NOT(ISBLANK(Adjustment!Q165))),Adjustment!Q165,#N/A)</f>
        <v>#N/A</v>
      </c>
      <c r="C165" s="5" t="e">
        <f>IF(AND(ROW()&gt;=Adjustment!$V$3+$E$2,ROW()&lt;=Adjustment!$W$3+$E$2,NOT(ISBLANK(Adjustment!X165))),Adjustment!X165,#N/A)</f>
        <v>#N/A</v>
      </c>
    </row>
    <row r="166" spans="1:3" x14ac:dyDescent="0.25">
      <c r="A166" s="27" t="e">
        <f>IF(AND(ROW()&gt;=Adjustment!$H$3+$E$2,ROW()&lt;=Adjustment!$I$3+$E$2,NOT(ISBLANK(Adjustment!J166))),Adjustment!J166,#N/A)</f>
        <v>#N/A</v>
      </c>
      <c r="B166" s="5" t="e">
        <f>IF(AND(ROW()&gt;=Adjustment!$O$3+$E$2,ROW()&lt;=Adjustment!$P$3+$E$2,NOT(ISBLANK(Adjustment!Q166))),Adjustment!Q166,#N/A)</f>
        <v>#N/A</v>
      </c>
      <c r="C166" s="5" t="e">
        <f>IF(AND(ROW()&gt;=Adjustment!$V$3+$E$2,ROW()&lt;=Adjustment!$W$3+$E$2,NOT(ISBLANK(Adjustment!X166))),Adjustment!X166,#N/A)</f>
        <v>#N/A</v>
      </c>
    </row>
    <row r="167" spans="1:3" x14ac:dyDescent="0.25">
      <c r="A167" s="27" t="e">
        <f>IF(AND(ROW()&gt;=Adjustment!$H$3+$E$2,ROW()&lt;=Adjustment!$I$3+$E$2,NOT(ISBLANK(Adjustment!J167))),Adjustment!J167,#N/A)</f>
        <v>#N/A</v>
      </c>
      <c r="B167" s="5" t="e">
        <f>IF(AND(ROW()&gt;=Adjustment!$O$3+$E$2,ROW()&lt;=Adjustment!$P$3+$E$2,NOT(ISBLANK(Adjustment!Q167))),Adjustment!Q167,#N/A)</f>
        <v>#N/A</v>
      </c>
      <c r="C167" s="5" t="e">
        <f>IF(AND(ROW()&gt;=Adjustment!$V$3+$E$2,ROW()&lt;=Adjustment!$W$3+$E$2,NOT(ISBLANK(Adjustment!X167))),Adjustment!X167,#N/A)</f>
        <v>#N/A</v>
      </c>
    </row>
    <row r="168" spans="1:3" x14ac:dyDescent="0.25">
      <c r="A168" s="27" t="e">
        <f>IF(AND(ROW()&gt;=Adjustment!$H$3+$E$2,ROW()&lt;=Adjustment!$I$3+$E$2,NOT(ISBLANK(Adjustment!J168))),Adjustment!J168,#N/A)</f>
        <v>#N/A</v>
      </c>
      <c r="B168" s="5" t="e">
        <f>IF(AND(ROW()&gt;=Adjustment!$O$3+$E$2,ROW()&lt;=Adjustment!$P$3+$E$2,NOT(ISBLANK(Adjustment!Q168))),Adjustment!Q168,#N/A)</f>
        <v>#N/A</v>
      </c>
      <c r="C168" s="5" t="e">
        <f>IF(AND(ROW()&gt;=Adjustment!$V$3+$E$2,ROW()&lt;=Adjustment!$W$3+$E$2,NOT(ISBLANK(Adjustment!X168))),Adjustment!X168,#N/A)</f>
        <v>#N/A</v>
      </c>
    </row>
    <row r="169" spans="1:3" x14ac:dyDescent="0.25">
      <c r="A169" s="27" t="e">
        <f>IF(AND(ROW()&gt;=Adjustment!$H$3+$E$2,ROW()&lt;=Adjustment!$I$3+$E$2,NOT(ISBLANK(Adjustment!J169))),Adjustment!J169,#N/A)</f>
        <v>#N/A</v>
      </c>
      <c r="B169" s="5" t="e">
        <f>IF(AND(ROW()&gt;=Adjustment!$O$3+$E$2,ROW()&lt;=Adjustment!$P$3+$E$2,NOT(ISBLANK(Adjustment!Q169))),Adjustment!Q169,#N/A)</f>
        <v>#N/A</v>
      </c>
      <c r="C169" s="5" t="e">
        <f>IF(AND(ROW()&gt;=Adjustment!$V$3+$E$2,ROW()&lt;=Adjustment!$W$3+$E$2,NOT(ISBLANK(Adjustment!X169))),Adjustment!X169,#N/A)</f>
        <v>#N/A</v>
      </c>
    </row>
    <row r="170" spans="1:3" x14ac:dyDescent="0.25">
      <c r="A170" s="27" t="e">
        <f>IF(AND(ROW()&gt;=Adjustment!$H$3+$E$2,ROW()&lt;=Adjustment!$I$3+$E$2,NOT(ISBLANK(Adjustment!J170))),Adjustment!J170,#N/A)</f>
        <v>#N/A</v>
      </c>
      <c r="B170" s="5" t="e">
        <f>IF(AND(ROW()&gt;=Adjustment!$O$3+$E$2,ROW()&lt;=Adjustment!$P$3+$E$2,NOT(ISBLANK(Adjustment!Q170))),Adjustment!Q170,#N/A)</f>
        <v>#N/A</v>
      </c>
      <c r="C170" s="5" t="e">
        <f>IF(AND(ROW()&gt;=Adjustment!$V$3+$E$2,ROW()&lt;=Adjustment!$W$3+$E$2,NOT(ISBLANK(Adjustment!X170))),Adjustment!X170,#N/A)</f>
        <v>#N/A</v>
      </c>
    </row>
    <row r="171" spans="1:3" x14ac:dyDescent="0.25">
      <c r="A171" s="27" t="e">
        <f>IF(AND(ROW()&gt;=Adjustment!$H$3+$E$2,ROW()&lt;=Adjustment!$I$3+$E$2,NOT(ISBLANK(Adjustment!J171))),Adjustment!J171,#N/A)</f>
        <v>#N/A</v>
      </c>
      <c r="B171" s="5" t="e">
        <f>IF(AND(ROW()&gt;=Adjustment!$O$3+$E$2,ROW()&lt;=Adjustment!$P$3+$E$2,NOT(ISBLANK(Adjustment!Q171))),Adjustment!Q171,#N/A)</f>
        <v>#N/A</v>
      </c>
      <c r="C171" s="5" t="e">
        <f>IF(AND(ROW()&gt;=Adjustment!$V$3+$E$2,ROW()&lt;=Adjustment!$W$3+$E$2,NOT(ISBLANK(Adjustment!X171))),Adjustment!X171,#N/A)</f>
        <v>#N/A</v>
      </c>
    </row>
    <row r="172" spans="1:3" x14ac:dyDescent="0.25">
      <c r="A172" s="27" t="e">
        <f>IF(AND(ROW()&gt;=Adjustment!$H$3+$E$2,ROW()&lt;=Adjustment!$I$3+$E$2,NOT(ISBLANK(Adjustment!J172))),Adjustment!J172,#N/A)</f>
        <v>#N/A</v>
      </c>
      <c r="B172" s="5" t="e">
        <f>IF(AND(ROW()&gt;=Adjustment!$O$3+$E$2,ROW()&lt;=Adjustment!$P$3+$E$2,NOT(ISBLANK(Adjustment!Q172))),Adjustment!Q172,#N/A)</f>
        <v>#N/A</v>
      </c>
      <c r="C172" s="5" t="e">
        <f>IF(AND(ROW()&gt;=Adjustment!$V$3+$E$2,ROW()&lt;=Adjustment!$W$3+$E$2,NOT(ISBLANK(Adjustment!X172))),Adjustment!X172,#N/A)</f>
        <v>#N/A</v>
      </c>
    </row>
    <row r="173" spans="1:3" x14ac:dyDescent="0.25">
      <c r="A173" s="27" t="e">
        <f>IF(AND(ROW()&gt;=Adjustment!$H$3+$E$2,ROW()&lt;=Adjustment!$I$3+$E$2,NOT(ISBLANK(Adjustment!J173))),Adjustment!J173,#N/A)</f>
        <v>#N/A</v>
      </c>
      <c r="B173" s="5" t="e">
        <f>IF(AND(ROW()&gt;=Adjustment!$O$3+$E$2,ROW()&lt;=Adjustment!$P$3+$E$2,NOT(ISBLANK(Adjustment!Q173))),Adjustment!Q173,#N/A)</f>
        <v>#N/A</v>
      </c>
      <c r="C173" s="5" t="e">
        <f>IF(AND(ROW()&gt;=Adjustment!$V$3+$E$2,ROW()&lt;=Adjustment!$W$3+$E$2,NOT(ISBLANK(Adjustment!X173))),Adjustment!X173,#N/A)</f>
        <v>#N/A</v>
      </c>
    </row>
  </sheetData>
  <mergeCells count="1">
    <mergeCell ref="A1:C1"/>
  </mergeCell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A1:B19"/>
  <sheetViews>
    <sheetView workbookViewId="0">
      <selection activeCell="B2" sqref="B2"/>
    </sheetView>
  </sheetViews>
  <sheetFormatPr baseColWidth="10" defaultColWidth="11.42578125" defaultRowHeight="15" x14ac:dyDescent="0.25"/>
  <cols>
    <col min="1" max="1" width="33" bestFit="1" customWidth="1"/>
  </cols>
  <sheetData>
    <row r="1" spans="1:2" x14ac:dyDescent="0.25">
      <c r="A1" t="s">
        <v>97</v>
      </c>
      <c r="B1" t="str">
        <f>Overview!B1</f>
        <v>241029P1</v>
      </c>
    </row>
    <row r="2" spans="1:2" x14ac:dyDescent="0.25">
      <c r="A2" t="s">
        <v>98</v>
      </c>
      <c r="B2" t="str">
        <f>Overview!J4</f>
        <v>PF1</v>
      </c>
    </row>
    <row r="3" spans="1:2" x14ac:dyDescent="0.25">
      <c r="A3" t="s">
        <v>99</v>
      </c>
      <c r="B3" t="str">
        <f>Overview!J5</f>
        <v>lapped</v>
      </c>
    </row>
    <row r="4" spans="1:2" x14ac:dyDescent="0.25">
      <c r="A4" t="s">
        <v>100</v>
      </c>
      <c r="B4">
        <f>Overview!B15</f>
        <v>469.12522661267161</v>
      </c>
    </row>
    <row r="5" spans="1:2" x14ac:dyDescent="0.25">
      <c r="A5" t="s">
        <v>101</v>
      </c>
      <c r="B5">
        <f>Overview!D15</f>
        <v>28.577461814042195</v>
      </c>
    </row>
    <row r="6" spans="1:2" x14ac:dyDescent="0.25">
      <c r="A6" t="s">
        <v>104</v>
      </c>
      <c r="B6">
        <f>Overview!B16</f>
        <v>45.379612738481264</v>
      </c>
    </row>
    <row r="7" spans="1:2" x14ac:dyDescent="0.25">
      <c r="A7" t="s">
        <v>105</v>
      </c>
      <c r="B7" s="55">
        <f>Overview!D16</f>
        <v>1.0083717183703231</v>
      </c>
    </row>
    <row r="8" spans="1:2" x14ac:dyDescent="0.25">
      <c r="A8" t="s">
        <v>102</v>
      </c>
      <c r="B8">
        <f>Overview!B19</f>
        <v>472.10201320738815</v>
      </c>
    </row>
    <row r="9" spans="1:2" x14ac:dyDescent="0.25">
      <c r="A9" t="s">
        <v>103</v>
      </c>
      <c r="B9">
        <f>Overview!D19</f>
        <v>29.19664980711066</v>
      </c>
    </row>
    <row r="10" spans="1:2" x14ac:dyDescent="0.25">
      <c r="A10" t="s">
        <v>75</v>
      </c>
      <c r="B10">
        <f>Overview!I15</f>
        <v>0</v>
      </c>
    </row>
    <row r="11" spans="1:2" x14ac:dyDescent="0.25">
      <c r="A11" t="s">
        <v>107</v>
      </c>
      <c r="B11">
        <f>Overview!B17</f>
        <v>0</v>
      </c>
    </row>
    <row r="12" spans="1:2" x14ac:dyDescent="0.25">
      <c r="A12" t="s">
        <v>109</v>
      </c>
      <c r="B12">
        <f>Overview!D17</f>
        <v>0</v>
      </c>
    </row>
    <row r="13" spans="1:2" x14ac:dyDescent="0.25">
      <c r="A13" t="s">
        <v>110</v>
      </c>
      <c r="B13" t="str">
        <f>Overview!B8</f>
        <v>QCSM</v>
      </c>
    </row>
    <row r="14" spans="1:2" x14ac:dyDescent="0.25">
      <c r="A14" t="s">
        <v>111</v>
      </c>
      <c r="B14">
        <f>Overview!B10</f>
        <v>17</v>
      </c>
    </row>
    <row r="15" spans="1:2" x14ac:dyDescent="0.25">
      <c r="A15" t="s">
        <v>112</v>
      </c>
      <c r="B15">
        <f>Adjustment!L3</f>
        <v>-0.18044622042232217</v>
      </c>
    </row>
    <row r="16" spans="1:2" x14ac:dyDescent="0.25">
      <c r="A16" t="s">
        <v>113</v>
      </c>
      <c r="B16">
        <f>Adjustment!M3</f>
        <v>0.15130436549375251</v>
      </c>
    </row>
    <row r="17" spans="1:2" x14ac:dyDescent="0.25">
      <c r="A17" t="s">
        <v>30</v>
      </c>
      <c r="B17">
        <f>'Measurement Data'!AK3</f>
        <v>2487.38</v>
      </c>
    </row>
    <row r="18" spans="1:2" x14ac:dyDescent="0.25">
      <c r="A18" t="s">
        <v>114</v>
      </c>
      <c r="B18" t="str">
        <f>Overview!K1</f>
        <v>V015</v>
      </c>
    </row>
    <row r="19" spans="1:2" x14ac:dyDescent="0.25">
      <c r="A19" t="s">
        <v>216</v>
      </c>
      <c r="B19" s="91">
        <f>IF(Overview!B4="","",Overview!B4)</f>
        <v>45714</v>
      </c>
    </row>
  </sheetData>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50" sqref="R50"/>
    </sheetView>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Overview</vt:lpstr>
      <vt:lpstr>F-h-Curve</vt:lpstr>
      <vt:lpstr>QCSM IndentationModulus Sigmoid</vt:lpstr>
      <vt:lpstr>QCSM IndentationModulus Linear</vt:lpstr>
      <vt:lpstr>QCSM Indentation Hardness</vt:lpstr>
      <vt:lpstr>Measurement Data</vt:lpstr>
      <vt:lpstr>Adjustment</vt:lpstr>
      <vt:lpstr>Calculation aid</vt:lpstr>
      <vt:lpstr>Uebergabe</vt:lpstr>
      <vt:lpstr>Overall curve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2026-03-25T12:55:07Z</dcterms:modified>
</cp:coreProperties>
</file>